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Juridique\Commande publique\2. Marchés en cours de passation\2026-83-MAPA-Maintenance verrières toitures\01-DCE\"/>
    </mc:Choice>
  </mc:AlternateContent>
  <bookViews>
    <workbookView xWindow="-105" yWindow="-105" windowWidth="23250" windowHeight="14010" tabRatio="292"/>
  </bookViews>
  <sheets>
    <sheet name="DQE" sheetId="4" r:id="rId1"/>
  </sheets>
  <definedNames>
    <definedName name="_xlnm.Print_Area" localSheetId="0">DQE!$A$2:$N$365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254" i="4" l="1"/>
  <c r="K255" i="4"/>
  <c r="K256" i="4"/>
  <c r="K257" i="4"/>
  <c r="K253" i="4"/>
  <c r="K247" i="4"/>
  <c r="K248" i="4"/>
  <c r="K249" i="4"/>
  <c r="K250" i="4"/>
  <c r="K251" i="4"/>
  <c r="K246" i="4"/>
  <c r="K231" i="4"/>
  <c r="K232" i="4"/>
  <c r="K233" i="4"/>
  <c r="K234" i="4"/>
  <c r="K235" i="4"/>
  <c r="K236" i="4"/>
  <c r="K237" i="4"/>
  <c r="K230" i="4"/>
  <c r="K225" i="4"/>
  <c r="K226" i="4"/>
  <c r="K227" i="4"/>
  <c r="K224" i="4"/>
  <c r="K220" i="4"/>
  <c r="K221" i="4"/>
  <c r="K222" i="4"/>
  <c r="K219" i="4"/>
  <c r="K211" i="4"/>
  <c r="K151" i="4"/>
  <c r="K141" i="4"/>
  <c r="K142" i="4"/>
  <c r="K143" i="4"/>
  <c r="K144" i="4"/>
  <c r="K145" i="4"/>
  <c r="K146" i="4"/>
  <c r="K147" i="4"/>
  <c r="K148" i="4"/>
  <c r="K149" i="4"/>
  <c r="K150" i="4"/>
  <c r="K140" i="4"/>
  <c r="K137" i="4"/>
  <c r="K136" i="4"/>
  <c r="K122" i="4"/>
  <c r="K123" i="4"/>
  <c r="K124" i="4"/>
  <c r="K125" i="4"/>
  <c r="K126" i="4"/>
  <c r="K127" i="4"/>
  <c r="K128" i="4"/>
  <c r="K129" i="4"/>
  <c r="K130" i="4"/>
  <c r="K131" i="4"/>
  <c r="K132" i="4"/>
  <c r="K88" i="4"/>
  <c r="K89" i="4"/>
  <c r="K90" i="4"/>
  <c r="K91" i="4"/>
  <c r="K92" i="4"/>
  <c r="K93" i="4"/>
  <c r="K94" i="4"/>
  <c r="K95" i="4"/>
  <c r="K96" i="4"/>
  <c r="K97" i="4"/>
  <c r="K98" i="4"/>
  <c r="K99" i="4"/>
  <c r="K100" i="4"/>
  <c r="K85" i="4"/>
  <c r="K86" i="4"/>
  <c r="K87" i="4"/>
  <c r="K69" i="4"/>
  <c r="K68" i="4"/>
  <c r="K63" i="4"/>
  <c r="K64" i="4"/>
  <c r="K62" i="4"/>
  <c r="K59" i="4"/>
  <c r="K60" i="4"/>
  <c r="K58" i="4"/>
  <c r="K50" i="4"/>
  <c r="K51" i="4"/>
  <c r="K52" i="4"/>
  <c r="K53" i="4"/>
  <c r="K54" i="4"/>
  <c r="K49" i="4"/>
  <c r="K43" i="4"/>
  <c r="K44" i="4"/>
  <c r="K45" i="4"/>
  <c r="K46" i="4"/>
  <c r="K47" i="4"/>
  <c r="K42" i="4"/>
  <c r="K35" i="4"/>
  <c r="K36" i="4"/>
  <c r="K37" i="4"/>
  <c r="K34" i="4"/>
  <c r="K32" i="4"/>
  <c r="K31" i="4"/>
  <c r="K28" i="4"/>
  <c r="K29" i="4"/>
  <c r="K27" i="4"/>
  <c r="K25" i="4"/>
  <c r="K24" i="4"/>
  <c r="K22" i="4"/>
  <c r="K21" i="4"/>
  <c r="K19" i="4"/>
  <c r="K18" i="4"/>
  <c r="K16" i="4"/>
  <c r="K15" i="4"/>
  <c r="K13" i="4"/>
  <c r="K12" i="4"/>
  <c r="L250" i="4" l="1"/>
  <c r="L249" i="4"/>
  <c r="L211" i="4"/>
  <c r="K191" i="4"/>
  <c r="K190" i="4"/>
  <c r="L190" i="4" s="1"/>
  <c r="K189" i="4"/>
  <c r="L189" i="4" s="1"/>
  <c r="K188" i="4"/>
  <c r="L188" i="4" s="1"/>
  <c r="K187" i="4"/>
  <c r="L187" i="4" s="1"/>
  <c r="K186" i="4"/>
  <c r="K185" i="4"/>
  <c r="L185" i="4" s="1"/>
  <c r="K184" i="4"/>
  <c r="L184" i="4" s="1"/>
  <c r="K183" i="4"/>
  <c r="L183" i="4"/>
  <c r="L191" i="4"/>
  <c r="L186" i="4"/>
  <c r="K196" i="4"/>
  <c r="L196" i="4" s="1"/>
  <c r="K195" i="4"/>
  <c r="L195" i="4" s="1"/>
  <c r="L140" i="4" l="1"/>
  <c r="M140" i="4" s="1"/>
  <c r="L141" i="4"/>
  <c r="M141" i="4" s="1"/>
  <c r="L143" i="4"/>
  <c r="M143" i="4" s="1"/>
  <c r="L137" i="4"/>
  <c r="M137" i="4" s="1"/>
  <c r="L136" i="4"/>
  <c r="M136" i="4" s="1"/>
  <c r="M122" i="4"/>
  <c r="L132" i="4"/>
  <c r="M132" i="4" s="1"/>
  <c r="L131" i="4"/>
  <c r="M131" i="4" s="1"/>
  <c r="L126" i="4"/>
  <c r="L125" i="4"/>
  <c r="M125" i="4" s="1"/>
  <c r="L123" i="4"/>
  <c r="M123" i="4" s="1"/>
  <c r="L122" i="4"/>
  <c r="L130" i="4"/>
  <c r="M130" i="4" s="1"/>
  <c r="L129" i="4"/>
  <c r="M129" i="4" s="1"/>
  <c r="M126" i="4"/>
  <c r="L91" i="4"/>
  <c r="L89" i="4"/>
  <c r="L86" i="4"/>
  <c r="L85" i="4"/>
  <c r="M85" i="4" s="1"/>
  <c r="L69" i="4"/>
  <c r="L68" i="4"/>
  <c r="L64" i="4"/>
  <c r="L63" i="4"/>
  <c r="L62" i="4"/>
  <c r="L60" i="4"/>
  <c r="L59" i="4"/>
  <c r="L58" i="4"/>
  <c r="L54" i="4"/>
  <c r="L53" i="4"/>
  <c r="L52" i="4"/>
  <c r="L51" i="4"/>
  <c r="L50" i="4"/>
  <c r="L49" i="4"/>
  <c r="L47" i="4"/>
  <c r="L46" i="4"/>
  <c r="L45" i="4"/>
  <c r="L44" i="4"/>
  <c r="L43" i="4"/>
  <c r="L42" i="4"/>
  <c r="L37" i="4"/>
  <c r="L36" i="4"/>
  <c r="L35" i="4"/>
  <c r="L34" i="4"/>
  <c r="L32" i="4"/>
  <c r="L31" i="4"/>
  <c r="L29" i="4"/>
  <c r="L28" i="4"/>
  <c r="L27" i="4"/>
  <c r="L25" i="4"/>
  <c r="L24" i="4"/>
  <c r="L22" i="4"/>
  <c r="L21" i="4"/>
  <c r="L19" i="4"/>
  <c r="L18" i="4"/>
  <c r="L16" i="4"/>
  <c r="L15" i="4"/>
  <c r="L13" i="4"/>
  <c r="K71" i="4"/>
  <c r="L12" i="4" l="1"/>
  <c r="L71" i="4" s="1"/>
  <c r="M86" i="4"/>
  <c r="L127" i="4"/>
  <c r="M127" i="4" s="1"/>
  <c r="L128" i="4"/>
  <c r="M128" i="4" s="1"/>
  <c r="L224" i="4"/>
  <c r="M224" i="4" s="1"/>
  <c r="L222" i="4" l="1"/>
  <c r="M222" i="4" s="1"/>
  <c r="L220" i="4"/>
  <c r="M220" i="4" s="1"/>
  <c r="L226" i="4"/>
  <c r="M226" i="4" s="1"/>
  <c r="L225" i="4"/>
  <c r="M225" i="4" s="1"/>
  <c r="K333" i="4"/>
  <c r="K331" i="4"/>
  <c r="L257" i="4"/>
  <c r="M257" i="4" s="1"/>
  <c r="L254" i="4"/>
  <c r="M249" i="4"/>
  <c r="K204" i="4"/>
  <c r="K203" i="4"/>
  <c r="L253" i="4" l="1"/>
  <c r="K259" i="4"/>
  <c r="L204" i="4"/>
  <c r="L333" i="4"/>
  <c r="M333" i="4" s="1"/>
  <c r="L331" i="4"/>
  <c r="M331" i="4" s="1"/>
  <c r="M254" i="4"/>
  <c r="L255" i="4"/>
  <c r="M255" i="4" s="1"/>
  <c r="L256" i="4"/>
  <c r="M256" i="4" s="1"/>
  <c r="L251" i="4"/>
  <c r="M251" i="4" s="1"/>
  <c r="M250" i="4"/>
  <c r="L247" i="4"/>
  <c r="M247" i="4" s="1"/>
  <c r="L248" i="4"/>
  <c r="M248" i="4" s="1"/>
  <c r="L246" i="4"/>
  <c r="M246" i="4" s="1"/>
  <c r="L203" i="4"/>
  <c r="M203" i="4" s="1"/>
  <c r="M253" i="4" l="1"/>
  <c r="M259" i="4" s="1"/>
  <c r="L259" i="4"/>
  <c r="M204" i="4"/>
  <c r="K200" i="4"/>
  <c r="K199" i="4"/>
  <c r="L199" i="4" s="1"/>
  <c r="M199" i="4" s="1"/>
  <c r="L200" i="4" l="1"/>
  <c r="K355" i="4"/>
  <c r="K354" i="4"/>
  <c r="K352" i="4"/>
  <c r="K351" i="4"/>
  <c r="K349" i="4"/>
  <c r="K353" i="4"/>
  <c r="K350" i="4"/>
  <c r="K348" i="4"/>
  <c r="M200" i="4" l="1"/>
  <c r="L355" i="4"/>
  <c r="M355" i="4" s="1"/>
  <c r="L354" i="4"/>
  <c r="M354" i="4" s="1"/>
  <c r="L352" i="4"/>
  <c r="M352" i="4" s="1"/>
  <c r="L351" i="4"/>
  <c r="M351" i="4" s="1"/>
  <c r="L349" i="4"/>
  <c r="M349" i="4" s="1"/>
  <c r="L353" i="4"/>
  <c r="M353" i="4" s="1"/>
  <c r="L350" i="4"/>
  <c r="M350" i="4" s="1"/>
  <c r="L348" i="4"/>
  <c r="M348" i="4" s="1"/>
  <c r="K118" i="4" l="1"/>
  <c r="K121" i="4"/>
  <c r="K120" i="4"/>
  <c r="K119" i="4"/>
  <c r="L118" i="4" l="1"/>
  <c r="M118" i="4" s="1"/>
  <c r="L121" i="4"/>
  <c r="M121" i="4" s="1"/>
  <c r="L120" i="4"/>
  <c r="M120" i="4" s="1"/>
  <c r="L119" i="4"/>
  <c r="M119" i="4" s="1"/>
  <c r="L142" i="4" l="1"/>
  <c r="M142" i="4" s="1"/>
  <c r="K107" i="4"/>
  <c r="L107" i="4" s="1"/>
  <c r="M107" i="4" s="1"/>
  <c r="K106" i="4"/>
  <c r="K105" i="4"/>
  <c r="K104" i="4"/>
  <c r="L104" i="4" s="1"/>
  <c r="K103" i="4"/>
  <c r="L103" i="4" s="1"/>
  <c r="M103" i="4" s="1"/>
  <c r="M104" i="4" l="1"/>
  <c r="L106" i="4"/>
  <c r="M106" i="4" s="1"/>
  <c r="L105" i="4"/>
  <c r="M105" i="4" s="1"/>
  <c r="M89" i="4"/>
  <c r="L87" i="4"/>
  <c r="M87" i="4" s="1"/>
  <c r="L88" i="4"/>
  <c r="M88" i="4" s="1"/>
  <c r="K358" i="4"/>
  <c r="L358" i="4" s="1"/>
  <c r="K357" i="4"/>
  <c r="K346" i="4"/>
  <c r="K345" i="4"/>
  <c r="L345" i="4" s="1"/>
  <c r="K344" i="4"/>
  <c r="K343" i="4"/>
  <c r="K342" i="4"/>
  <c r="K341" i="4"/>
  <c r="K340" i="4"/>
  <c r="K339" i="4"/>
  <c r="K338" i="4"/>
  <c r="K334" i="4"/>
  <c r="K332" i="4"/>
  <c r="K329" i="4"/>
  <c r="K328" i="4"/>
  <c r="L328" i="4" s="1"/>
  <c r="K327" i="4"/>
  <c r="K326" i="4"/>
  <c r="L326" i="4" s="1"/>
  <c r="K325" i="4"/>
  <c r="K323" i="4"/>
  <c r="K322" i="4"/>
  <c r="L322" i="4" s="1"/>
  <c r="K321" i="4"/>
  <c r="K320" i="4"/>
  <c r="K318" i="4"/>
  <c r="L318" i="4" s="1"/>
  <c r="K317" i="4"/>
  <c r="K316" i="4"/>
  <c r="K315" i="4"/>
  <c r="K314" i="4"/>
  <c r="L314" i="4" s="1"/>
  <c r="K312" i="4"/>
  <c r="K311" i="4"/>
  <c r="L311" i="4" s="1"/>
  <c r="K309" i="4"/>
  <c r="K303" i="4"/>
  <c r="K301" i="4"/>
  <c r="L301" i="4" s="1"/>
  <c r="K300" i="4"/>
  <c r="K299" i="4"/>
  <c r="K297" i="4"/>
  <c r="K296" i="4"/>
  <c r="K295" i="4"/>
  <c r="L295" i="4" s="1"/>
  <c r="K294" i="4"/>
  <c r="K292" i="4"/>
  <c r="L292" i="4" s="1"/>
  <c r="K291" i="4"/>
  <c r="K290" i="4"/>
  <c r="K288" i="4"/>
  <c r="K287" i="4"/>
  <c r="K286" i="4"/>
  <c r="K285" i="4"/>
  <c r="L285" i="4" s="1"/>
  <c r="K283" i="4"/>
  <c r="K282" i="4"/>
  <c r="K280" i="4"/>
  <c r="L280" i="4" s="1"/>
  <c r="K276" i="4"/>
  <c r="K275" i="4"/>
  <c r="K273" i="4"/>
  <c r="L273" i="4" s="1"/>
  <c r="K271" i="4"/>
  <c r="L271" i="4" s="1"/>
  <c r="K269" i="4"/>
  <c r="L269" i="4" s="1"/>
  <c r="K267" i="4"/>
  <c r="K265" i="4"/>
  <c r="L144" i="4"/>
  <c r="L145" i="4"/>
  <c r="L146" i="4"/>
  <c r="M146" i="4" s="1"/>
  <c r="L148" i="4"/>
  <c r="M148" i="4" s="1"/>
  <c r="L149" i="4"/>
  <c r="M149" i="4" s="1"/>
  <c r="L150" i="4"/>
  <c r="M150" i="4" s="1"/>
  <c r="L151" i="4"/>
  <c r="K154" i="4"/>
  <c r="K155" i="4"/>
  <c r="L155" i="4" s="1"/>
  <c r="K156" i="4"/>
  <c r="L156" i="4" s="1"/>
  <c r="K165" i="4"/>
  <c r="L165" i="4" s="1"/>
  <c r="M165" i="4" s="1"/>
  <c r="K166" i="4"/>
  <c r="L166" i="4" s="1"/>
  <c r="M166" i="4" s="1"/>
  <c r="K167" i="4"/>
  <c r="L167" i="4" s="1"/>
  <c r="K168" i="4"/>
  <c r="L168" i="4" s="1"/>
  <c r="K169" i="4"/>
  <c r="L169" i="4" s="1"/>
  <c r="M169" i="4" s="1"/>
  <c r="K170" i="4"/>
  <c r="L170" i="4" s="1"/>
  <c r="K171" i="4"/>
  <c r="L171" i="4" s="1"/>
  <c r="M171" i="4" s="1"/>
  <c r="K172" i="4"/>
  <c r="L172" i="4" s="1"/>
  <c r="M172" i="4" s="1"/>
  <c r="K173" i="4"/>
  <c r="L173" i="4" s="1"/>
  <c r="K174" i="4"/>
  <c r="L174" i="4" s="1"/>
  <c r="M174" i="4" s="1"/>
  <c r="K176" i="4"/>
  <c r="L176" i="4" s="1"/>
  <c r="K177" i="4"/>
  <c r="L177" i="4" s="1"/>
  <c r="K178" i="4"/>
  <c r="L178" i="4" s="1"/>
  <c r="K206" i="4" l="1"/>
  <c r="L154" i="4"/>
  <c r="K157" i="4"/>
  <c r="K361" i="4"/>
  <c r="M145" i="4"/>
  <c r="L327" i="4"/>
  <c r="M327" i="4" s="1"/>
  <c r="L341" i="4"/>
  <c r="M341" i="4" s="1"/>
  <c r="L334" i="4"/>
  <c r="M334" i="4" s="1"/>
  <c r="M322" i="4"/>
  <c r="L317" i="4"/>
  <c r="M317" i="4" s="1"/>
  <c r="M345" i="4"/>
  <c r="M280" i="4"/>
  <c r="L312" i="4"/>
  <c r="M312" i="4" s="1"/>
  <c r="L286" i="4"/>
  <c r="M286" i="4" s="1"/>
  <c r="L291" i="4"/>
  <c r="M291" i="4" s="1"/>
  <c r="L296" i="4"/>
  <c r="M296" i="4" s="1"/>
  <c r="M271" i="4"/>
  <c r="M301" i="4"/>
  <c r="L282" i="4"/>
  <c r="M282" i="4" s="1"/>
  <c r="L303" i="4"/>
  <c r="M303" i="4" s="1"/>
  <c r="L323" i="4"/>
  <c r="M323" i="4" s="1"/>
  <c r="M292" i="4"/>
  <c r="M318" i="4"/>
  <c r="L267" i="4"/>
  <c r="M267" i="4" s="1"/>
  <c r="L275" i="4"/>
  <c r="L283" i="4"/>
  <c r="M283" i="4" s="1"/>
  <c r="L288" i="4"/>
  <c r="M288" i="4" s="1"/>
  <c r="L294" i="4"/>
  <c r="M294" i="4" s="1"/>
  <c r="L299" i="4"/>
  <c r="M299" i="4" s="1"/>
  <c r="L309" i="4"/>
  <c r="M309" i="4" s="1"/>
  <c r="L315" i="4"/>
  <c r="M315" i="4" s="1"/>
  <c r="L320" i="4"/>
  <c r="M320" i="4" s="1"/>
  <c r="L325" i="4"/>
  <c r="M325" i="4" s="1"/>
  <c r="L329" i="4"/>
  <c r="M329" i="4" s="1"/>
  <c r="L339" i="4"/>
  <c r="M339" i="4" s="1"/>
  <c r="L343" i="4"/>
  <c r="M343" i="4" s="1"/>
  <c r="L357" i="4"/>
  <c r="M357" i="4" s="1"/>
  <c r="L265" i="4"/>
  <c r="L287" i="4"/>
  <c r="M287" i="4" s="1"/>
  <c r="L297" i="4"/>
  <c r="M297" i="4" s="1"/>
  <c r="L338" i="4"/>
  <c r="M338" i="4" s="1"/>
  <c r="L346" i="4"/>
  <c r="M346" i="4" s="1"/>
  <c r="M273" i="4"/>
  <c r="M314" i="4"/>
  <c r="M328" i="4"/>
  <c r="L276" i="4"/>
  <c r="M276" i="4" s="1"/>
  <c r="L290" i="4"/>
  <c r="M290" i="4" s="1"/>
  <c r="L300" i="4"/>
  <c r="M300" i="4" s="1"/>
  <c r="L316" i="4"/>
  <c r="M316" i="4" s="1"/>
  <c r="L321" i="4"/>
  <c r="M321" i="4" s="1"/>
  <c r="L332" i="4"/>
  <c r="M332" i="4" s="1"/>
  <c r="L340" i="4"/>
  <c r="M340" i="4" s="1"/>
  <c r="L344" i="4"/>
  <c r="M344" i="4" s="1"/>
  <c r="M269" i="4"/>
  <c r="M285" i="4"/>
  <c r="M295" i="4"/>
  <c r="M311" i="4"/>
  <c r="M326" i="4"/>
  <c r="M358" i="4"/>
  <c r="L342" i="4"/>
  <c r="M342" i="4" s="1"/>
  <c r="M155" i="4"/>
  <c r="M168" i="4"/>
  <c r="L147" i="4"/>
  <c r="M147" i="4" s="1"/>
  <c r="M177" i="4"/>
  <c r="M156" i="4"/>
  <c r="M167" i="4"/>
  <c r="M195" i="4"/>
  <c r="M183" i="4"/>
  <c r="M187" i="4"/>
  <c r="M191" i="4"/>
  <c r="M190" i="4"/>
  <c r="M186" i="4"/>
  <c r="M184" i="4"/>
  <c r="M188" i="4"/>
  <c r="M176" i="4"/>
  <c r="M170" i="4"/>
  <c r="M151" i="4"/>
  <c r="M185" i="4"/>
  <c r="M189" i="4"/>
  <c r="M144" i="4"/>
  <c r="M178" i="4"/>
  <c r="M173" i="4"/>
  <c r="L235" i="4"/>
  <c r="M235" i="4" s="1"/>
  <c r="L232" i="4"/>
  <c r="L221" i="4"/>
  <c r="M221" i="4" s="1"/>
  <c r="L219" i="4"/>
  <c r="M219" i="4" s="1"/>
  <c r="K110" i="4"/>
  <c r="K111" i="4"/>
  <c r="K112" i="4"/>
  <c r="L99" i="4"/>
  <c r="M99" i="4" s="1"/>
  <c r="L98" i="4"/>
  <c r="M98" i="4" s="1"/>
  <c r="L157" i="4" l="1"/>
  <c r="M196" i="4"/>
  <c r="M206" i="4" s="1"/>
  <c r="L206" i="4"/>
  <c r="M265" i="4"/>
  <c r="L361" i="4"/>
  <c r="M154" i="4"/>
  <c r="M157" i="4" s="1"/>
  <c r="M275" i="4"/>
  <c r="L237" i="4"/>
  <c r="M237" i="4" s="1"/>
  <c r="L236" i="4"/>
  <c r="M236" i="4" s="1"/>
  <c r="L233" i="4"/>
  <c r="M233" i="4" s="1"/>
  <c r="L234" i="4"/>
  <c r="M234" i="4" s="1"/>
  <c r="M232" i="4"/>
  <c r="L231" i="4"/>
  <c r="M231" i="4" s="1"/>
  <c r="L230" i="4"/>
  <c r="L227" i="4"/>
  <c r="M227" i="4" s="1"/>
  <c r="L110" i="4"/>
  <c r="M110" i="4" s="1"/>
  <c r="L111" i="4"/>
  <c r="M111" i="4" s="1"/>
  <c r="L112" i="4"/>
  <c r="M112" i="4" s="1"/>
  <c r="L97" i="4"/>
  <c r="M97" i="4" s="1"/>
  <c r="M361" i="4" l="1"/>
  <c r="M230" i="4"/>
  <c r="L94" i="4" l="1"/>
  <c r="M94" i="4" s="1"/>
  <c r="L93" i="4"/>
  <c r="M93" i="4" s="1"/>
  <c r="L92" i="4"/>
  <c r="M92" i="4" s="1"/>
  <c r="M13" i="4" l="1"/>
  <c r="K117" i="4" l="1"/>
  <c r="L117" i="4" s="1"/>
  <c r="M117" i="4" s="1"/>
  <c r="M91" i="4" l="1"/>
  <c r="K115" i="4"/>
  <c r="L115" i="4" s="1"/>
  <c r="M115" i="4" s="1"/>
  <c r="K113" i="4"/>
  <c r="K109" i="4"/>
  <c r="K101" i="4"/>
  <c r="L101" i="4" s="1"/>
  <c r="L95" i="4" l="1"/>
  <c r="M95" i="4" s="1"/>
  <c r="L109" i="4"/>
  <c r="M109" i="4" s="1"/>
  <c r="L100" i="4"/>
  <c r="M100" i="4" s="1"/>
  <c r="L113" i="4"/>
  <c r="M113" i="4" s="1"/>
  <c r="M101" i="4"/>
  <c r="M211" i="4" l="1"/>
  <c r="K215" i="4"/>
  <c r="K239" i="4" s="1"/>
  <c r="K77" i="4"/>
  <c r="L77" i="4" s="1"/>
  <c r="M77" i="4" s="1"/>
  <c r="K81" i="4"/>
  <c r="K80" i="4"/>
  <c r="L80" i="4" s="1"/>
  <c r="M80" i="4" s="1"/>
  <c r="L81" i="4" l="1"/>
  <c r="M81" i="4"/>
  <c r="L215" i="4"/>
  <c r="L239" i="4" s="1"/>
  <c r="M64" i="4"/>
  <c r="M54" i="4"/>
  <c r="M51" i="4"/>
  <c r="M47" i="4"/>
  <c r="M44" i="4"/>
  <c r="M37" i="4"/>
  <c r="M35" i="4"/>
  <c r="M32" i="4"/>
  <c r="M24" i="4"/>
  <c r="M21" i="4"/>
  <c r="M19" i="4"/>
  <c r="M15" i="4"/>
  <c r="K365" i="4" l="1"/>
  <c r="M215" i="4"/>
  <c r="M239" i="4" s="1"/>
  <c r="M68" i="4"/>
  <c r="M62" i="4"/>
  <c r="M63" i="4"/>
  <c r="M60" i="4"/>
  <c r="M59" i="4"/>
  <c r="M58" i="4"/>
  <c r="M49" i="4"/>
  <c r="M52" i="4"/>
  <c r="M50" i="4"/>
  <c r="M53" i="4"/>
  <c r="M46" i="4"/>
  <c r="M43" i="4"/>
  <c r="M45" i="4"/>
  <c r="M36" i="4"/>
  <c r="M34" i="4"/>
  <c r="M29" i="4"/>
  <c r="M27" i="4"/>
  <c r="M28" i="4"/>
  <c r="M25" i="4"/>
  <c r="M22" i="4"/>
  <c r="M16" i="4"/>
  <c r="M69" i="4" l="1"/>
  <c r="M31" i="4"/>
  <c r="M18" i="4"/>
  <c r="M42" i="4"/>
  <c r="L365" i="4"/>
  <c r="M12" i="4"/>
  <c r="M71" i="4" s="1"/>
  <c r="M365" i="4" s="1"/>
</calcChain>
</file>

<file path=xl/sharedStrings.xml><?xml version="1.0" encoding="utf-8"?>
<sst xmlns="http://schemas.openxmlformats.org/spreadsheetml/2006/main" count="690" uniqueCount="430">
  <si>
    <t>U</t>
  </si>
  <si>
    <t>Echafaudage lourd</t>
  </si>
  <si>
    <t>m²</t>
  </si>
  <si>
    <t>Echafaudage léger</t>
  </si>
  <si>
    <t>ml</t>
  </si>
  <si>
    <t>Echafaudage vertical sur balcon</t>
  </si>
  <si>
    <t>Installation et dépose</t>
  </si>
  <si>
    <t>m3</t>
  </si>
  <si>
    <t>Unité</t>
  </si>
  <si>
    <t>Quantité</t>
  </si>
  <si>
    <t>m2</t>
  </si>
  <si>
    <t>Pour châssis de 60 x 50 cm à 80 x 60 cm</t>
  </si>
  <si>
    <t>Pour châssis de 80 x 70 cm à 100 x 80 cm</t>
  </si>
  <si>
    <t>TVA</t>
  </si>
  <si>
    <t>Echafaudage sur consoles suspendues</t>
  </si>
  <si>
    <t>Sapine de montage</t>
  </si>
  <si>
    <t>PROTECTIONS :</t>
  </si>
  <si>
    <t>€ HT</t>
  </si>
  <si>
    <t>€ TTC</t>
  </si>
  <si>
    <t>Calcul de vérification (somme des HT + TVA):</t>
  </si>
  <si>
    <t>Prix total €HT</t>
  </si>
  <si>
    <t>Prix unitaire €HT</t>
  </si>
  <si>
    <t>Prix total €TTC</t>
  </si>
  <si>
    <r>
      <rPr>
        <b/>
        <sz val="10"/>
        <color theme="1" tint="0.24994659260841701"/>
        <rFont val="Arial Narrow"/>
        <family val="2"/>
      </rPr>
      <t xml:space="preserve">Installation et dépose. </t>
    </r>
    <r>
      <rPr>
        <sz val="10"/>
        <color theme="1" tint="0.24994659260841701"/>
        <rFont val="Arial Narrow"/>
        <family val="2"/>
      </rPr>
      <t>A double rangées de poteaux tubulaires 40/49 en acier galvanisé, état neuf, assemblés par boulons ou clavettes, plancher de travail, garde-corps, garde-gravois, jeux d'échelle et plinthes.</t>
    </r>
  </si>
  <si>
    <t>ÉCHAFAUDAGES :</t>
  </si>
  <si>
    <r>
      <rPr>
        <b/>
        <sz val="10"/>
        <color theme="1" tint="0.24994659260841701"/>
        <rFont val="Arial Narrow"/>
        <family val="2"/>
      </rPr>
      <t>Location complémentaire</t>
    </r>
    <r>
      <rPr>
        <sz val="10"/>
        <color theme="1" tint="0.24994659260841701"/>
        <rFont val="Arial Narrow"/>
        <family val="2"/>
      </rPr>
      <t>. Location au-delà du 1"' mois, par jour (prix moyen pour
échafaudage lourd ).</t>
    </r>
  </si>
  <si>
    <r>
      <rPr>
        <b/>
        <sz val="10"/>
        <color theme="1" tint="0.24994659260841701"/>
        <rFont val="Arial Narrow"/>
        <family val="2"/>
      </rPr>
      <t>Installation et dépose</t>
    </r>
    <r>
      <rPr>
        <sz val="10"/>
        <color theme="1" tint="0.24994659260841701"/>
        <rFont val="Arial Narrow"/>
        <family val="2"/>
      </rPr>
      <t>. En matériel préfabriqué à emboîtement, état neuf, compris
plancher de travail, garde-gravois, jeux d'échelle et plinthes.</t>
    </r>
  </si>
  <si>
    <r>
      <rPr>
        <b/>
        <sz val="10"/>
        <color theme="1" tint="0.24994659260841701"/>
        <rFont val="Arial Narrow"/>
        <family val="2"/>
      </rPr>
      <t>Location complémentaire</t>
    </r>
    <r>
      <rPr>
        <sz val="10"/>
        <color theme="1" tint="0.24994659260841701"/>
        <rFont val="Arial Narrow"/>
        <family val="2"/>
      </rPr>
      <t>. Location au-delà du 1er mois, par jour (prix moyen pour
échafaudage léger).</t>
    </r>
  </si>
  <si>
    <r>
      <rPr>
        <b/>
        <sz val="10"/>
        <color theme="1" tint="0.24994659260841701"/>
        <rFont val="Arial Narrow"/>
        <family val="2"/>
      </rPr>
      <t>Installation et dépose</t>
    </r>
    <r>
      <rPr>
        <sz val="10"/>
        <color theme="1" tint="0.24994659260841701"/>
        <rFont val="Arial Narrow"/>
        <family val="2"/>
      </rPr>
      <t>. Constitué de potences, vérins, contreventements, plancher
de travail, garde-corps, garde-gravois et cloisons de garantie.</t>
    </r>
  </si>
  <si>
    <r>
      <rPr>
        <b/>
        <sz val="10"/>
        <color theme="1" tint="0.24994659260841701"/>
        <rFont val="Arial Narrow"/>
        <family val="2"/>
      </rPr>
      <t>Location complémentaire</t>
    </r>
    <r>
      <rPr>
        <sz val="10"/>
        <color theme="1" tint="0.24994659260841701"/>
        <rFont val="Arial Narrow"/>
        <family val="2"/>
      </rPr>
      <t>. Location au-delà du 1er mois, par jour (prix moyen pour
échafaudage vertical sur balcon).</t>
    </r>
  </si>
  <si>
    <t>Installation et dépose. Constitué de consoles métalliques sur crochets fixés avec
chevilles chimiques, plancher de travail montants obliques contreventés, cloisons de garantie et garde-gravois, mise en place à la corde à nœuds.</t>
  </si>
  <si>
    <t>Location complémentaire. Location au-delà du 1er mois, par jour (prix moyen pour
échafaudage sur consoles suspendues).</t>
  </si>
  <si>
    <t>Plancher de travail et cloison de garantie supplémentaires</t>
  </si>
  <si>
    <t>Plus-value pour console suspendue sur crochets fixés avec chevilles chimiques.</t>
  </si>
  <si>
    <r>
      <rPr>
        <b/>
        <sz val="10"/>
        <color theme="1" tint="0.24994659260841701"/>
        <rFont val="Arial Narrow"/>
        <family val="2"/>
      </rPr>
      <t>Installation et dépose</t>
    </r>
    <r>
      <rPr>
        <sz val="10"/>
        <color theme="1" tint="0.24994659260841701"/>
        <rFont val="Arial Narrow"/>
        <family val="2"/>
      </rPr>
      <t>. A ossature tubulaire 40/49 en acier galvanisé, état neuf, de
2,00 m x 2,00 m au sol, assemblée par boulons ou clavettes, système de levage électrique compris.</t>
    </r>
  </si>
  <si>
    <r>
      <rPr>
        <b/>
        <sz val="10"/>
        <color theme="1" tint="0.24994659260841701"/>
        <rFont val="Arial Narrow"/>
        <family val="2"/>
      </rPr>
      <t>Location complémentaire</t>
    </r>
    <r>
      <rPr>
        <sz val="10"/>
        <color theme="1" tint="0.24994659260841701"/>
        <rFont val="Arial Narrow"/>
        <family val="2"/>
      </rPr>
      <t>. Location au-delà du 1er mois, par jour (prix moyen pour
plancher de travail et cloison de garantie).</t>
    </r>
  </si>
  <si>
    <r>
      <rPr>
        <b/>
        <sz val="10"/>
        <color theme="1" tint="0.24994659260841701"/>
        <rFont val="Arial Narrow"/>
        <family val="2"/>
      </rPr>
      <t>Installation et dépose</t>
    </r>
    <r>
      <rPr>
        <sz val="10"/>
        <color theme="1" tint="0.24994659260841701"/>
        <rFont val="Arial Narrow"/>
        <family val="2"/>
      </rPr>
      <t>. Compris complément d'ossature garde-corps et garde-gravois.</t>
    </r>
  </si>
  <si>
    <r>
      <rPr>
        <b/>
        <sz val="10"/>
        <color theme="1" tint="0.24994659260841701"/>
        <rFont val="Arial Narrow"/>
        <family val="2"/>
      </rPr>
      <t>Location complémentair</t>
    </r>
    <r>
      <rPr>
        <sz val="10"/>
        <color theme="1" tint="0.24994659260841701"/>
        <rFont val="Arial Narrow"/>
        <family val="2"/>
      </rPr>
      <t>e. Location au-delà du 1er mois, par jour (prix moyen pour
sapine).</t>
    </r>
  </si>
  <si>
    <t>Camion nacelle avec chauffeur. Amenée et mise à disposition compris location journalière.</t>
  </si>
  <si>
    <t>Pour une hauteur de nacelle de 25m. Coût à la journée entre 1 et 2 jours.</t>
  </si>
  <si>
    <t>Pour une hauteur de nacelle de 35m. Coût à la journée entre 1 et 2 jours.</t>
  </si>
  <si>
    <t>Pour une hauteur de nacelle de 45m. Coût à la journée entre 1 et 2 jours.</t>
  </si>
  <si>
    <t>Pour une hauteur de nacelle de 55m. Coût à la journée entre 1 et 2 jours.</t>
  </si>
  <si>
    <t>Protections horizontales, verticales ou inclinées.</t>
  </si>
  <si>
    <t>Bâches en toile verte.</t>
  </si>
  <si>
    <t>Bâches en polyéthylène renforcé.</t>
  </si>
  <si>
    <t xml:space="preserve">Mise en œuvre de bâches pour mise hors d'eau d'urgence
</t>
  </si>
  <si>
    <t>Pour une surface comprise entre 5 et 10 m2.</t>
  </si>
  <si>
    <t>Pour une surface comprise entre 10 et 20 m2.</t>
  </si>
  <si>
    <t>Location complémentaire. Location au-delà du 2ème mois, par jour et par U</t>
  </si>
  <si>
    <t>Pour une longueur comprise entre 2 et 20 ml.</t>
  </si>
  <si>
    <t>Fourniture et pose de châssis à tabatière "Parisien" avec vitrage en verre armé 6 mm d'épaisseur, crémaillère, arrêt, costière en bois traité, habillage en zinc 80/100ème d'épaisseur compris besace double, capote en plomb de 2mm d'épaisseur et tous accessoires et sujétions d'exécution nécessaires au parfait achèvement de l'ouvrage.</t>
  </si>
  <si>
    <t>Fourniture et pose</t>
  </si>
  <si>
    <t>Dépose de châssis à tabatière</t>
  </si>
  <si>
    <t>Dépose compris toutes coupes et enlèvement des gravois aux décharges.</t>
  </si>
  <si>
    <t>BALAYAGE ET NETTOYAGE</t>
  </si>
  <si>
    <t xml:space="preserve">Niveau 1 : Ouvrier d'exécution </t>
  </si>
  <si>
    <t xml:space="preserve">Niveau Il : Ouvrier professionnel </t>
  </si>
  <si>
    <t xml:space="preserve">Niveau Ill : Compagnon professionnel </t>
  </si>
  <si>
    <t xml:space="preserve">Niveau IV : Maître ouvrier ou chef d'équipe </t>
  </si>
  <si>
    <t xml:space="preserve">Cordiste spécialisé </t>
  </si>
  <si>
    <t>H</t>
  </si>
  <si>
    <t>Forfait d'intervention et repli du matériel.</t>
  </si>
  <si>
    <t>Orsay : Fourniture et pose</t>
  </si>
  <si>
    <t>Orangerie : Fourniture et pose</t>
  </si>
  <si>
    <r>
      <t xml:space="preserve">Compris amortissement, location pour </t>
    </r>
    <r>
      <rPr>
        <b/>
        <i/>
        <sz val="10"/>
        <color theme="1" tint="0.24994659260841701"/>
        <rFont val="Arial Narrow"/>
        <family val="2"/>
      </rPr>
      <t>1</t>
    </r>
    <r>
      <rPr>
        <i/>
        <sz val="10"/>
        <color theme="1" tint="0.24994659260841701"/>
        <rFont val="Arial Narrow"/>
        <family val="2"/>
      </rPr>
      <t xml:space="preserve"> </t>
    </r>
    <r>
      <rPr>
        <b/>
        <i/>
        <sz val="10"/>
        <color theme="1" tint="0.24994659260841701"/>
        <rFont val="Arial Narrow"/>
        <family val="2"/>
      </rPr>
      <t>mois,</t>
    </r>
    <r>
      <rPr>
        <i/>
        <sz val="10"/>
        <color theme="1" tint="0.24994659260841701"/>
        <rFont val="Arial Narrow"/>
        <family val="2"/>
      </rPr>
      <t xml:space="preserve"> installation, entretien, remaillage journalier et repliement.</t>
    </r>
    <r>
      <rPr>
        <b/>
        <i/>
        <sz val="10"/>
        <color theme="1" tint="0.24994659260841701"/>
        <rFont val="Arial Narrow"/>
        <family val="2"/>
      </rPr>
      <t xml:space="preserve"> Simulation de 1 à 20m² ou de 1 à 20ml.</t>
    </r>
  </si>
  <si>
    <t>Location complémentaire. Location au-delà du 1er mois, par jour et par U</t>
  </si>
  <si>
    <r>
      <t xml:space="preserve">Installation de bâches provisoires compris amenée, installation, toutes sujétions d'arrimage, de raccordement avec les couvertures et ouvrages adjacents, l'ensemble des recouvrements nécessaires et de mise en sécurité, entretien et location pendant
</t>
    </r>
    <r>
      <rPr>
        <b/>
        <i/>
        <sz val="10"/>
        <color theme="1" tint="0.24994659260841701"/>
        <rFont val="Arial Narrow"/>
        <family val="2"/>
      </rPr>
      <t>2</t>
    </r>
    <r>
      <rPr>
        <i/>
        <sz val="10"/>
        <color theme="1" tint="0.24994659260841701"/>
        <rFont val="Arial Narrow"/>
        <family val="2"/>
      </rPr>
      <t xml:space="preserve"> </t>
    </r>
    <r>
      <rPr>
        <b/>
        <i/>
        <sz val="10"/>
        <color theme="1" tint="0.24994659260841701"/>
        <rFont val="Arial Narrow"/>
        <family val="2"/>
      </rPr>
      <t>mois.</t>
    </r>
  </si>
  <si>
    <t>GLOBAL "Echafaudages et Protections" pour analyses offres :</t>
  </si>
  <si>
    <t>3.1</t>
  </si>
  <si>
    <t>3.2</t>
  </si>
  <si>
    <t xml:space="preserve">CHEMIN de SERVICE
</t>
  </si>
  <si>
    <t>4.1</t>
  </si>
  <si>
    <t>4.2</t>
  </si>
  <si>
    <t>GRAVOIS</t>
  </si>
  <si>
    <r>
      <rPr>
        <b/>
        <sz val="10"/>
        <color theme="1" tint="0.24994659260841701"/>
        <rFont val="Arial Narrow"/>
        <family val="2"/>
      </rPr>
      <t>Entre 1 et 2 m3.</t>
    </r>
    <r>
      <rPr>
        <sz val="10"/>
        <color theme="1" tint="0.24994659260841701"/>
        <rFont val="Arial Narrow"/>
        <family val="2"/>
      </rPr>
      <t xml:space="preserve">
Enlèvement et tri sélectif aux décharges des gravois et déchets divers, laissés en place par des tiers ou sur les lieux de stockage, toutes manutentions, coltinage compris, chargement et déchargement.
Détermination du volume = mètre cube de gravois x 1,40 pour foisonnement.</t>
    </r>
  </si>
  <si>
    <r>
      <rPr>
        <b/>
        <sz val="10"/>
        <color theme="1" tint="0.24994659260841701"/>
        <rFont val="Arial Narrow"/>
        <family val="2"/>
      </rPr>
      <t>Entre 2 et 5 m3.</t>
    </r>
    <r>
      <rPr>
        <sz val="10"/>
        <color theme="1" tint="0.24994659260841701"/>
        <rFont val="Arial Narrow"/>
        <family val="2"/>
      </rPr>
      <t xml:space="preserve">
Enlèvement et tri sélectif aux décharges des gravois et déchets divers, laissés en place par des tiers ou sur les lieux de stockage, toutes manutentions, coltinage compris, chargement et déchargement.
Détermination du volume = mètre cube de gravois x 1,40 pour foisonnement.</t>
    </r>
  </si>
  <si>
    <t>6.1</t>
  </si>
  <si>
    <t>6.2</t>
  </si>
  <si>
    <t>Compte tenu de la dispersion des interventions dans le temps et dans l'espace, chaque intervention est valorisée en plus de l'application des prix unitaires par une partie fixe dite forfait d'intervention. Ce prix rémunère toutes les sujétions dues aux difficultés d'accès aux zones d'intervention aux toitures et aux démarches nécessaires pour obtenir les autorisations préalables.
Ce forfait est applicable une seule fois pour un ensemble de travaux faisant l'objet d'une même intervention en continu, quelle que soit sa durée, dans une zone géographique
desservie par un même accès et faisant l'objet d'un ou plusieurs bons de commande.</t>
  </si>
  <si>
    <t xml:space="preserve">FORFAIT D'INTERVENTION et REPLI du MATERIEL :
</t>
  </si>
  <si>
    <t>GLOBAL pour analyses offres :</t>
  </si>
  <si>
    <t>Mise au point du périmètre de sécurité, établissement du plan, positionnement du dispositif de sécurité, signalétique, repliement de l'ensemble.</t>
  </si>
  <si>
    <t>MAINTENANCE CORRECTIVE : Travaux correctifs ou modificatifs</t>
  </si>
  <si>
    <t>Les prix mentionnés sont des prix complets, c'es-à-dire qu'ils sont réputés comprendre toutes les dépenses résultant de l'exécution des travaux, y compris les frais généraux, impôts et taxes et assurer à l'entrepreneur une marge pour risques et bénéfices.</t>
  </si>
  <si>
    <t>Mode de métré :
Mètre carré (m²) : suivant la surface développée Hauteur x Longueur sans aucune plus-value pour recouvrement, croisement, etc.
Mètre linéaire (ml) : suivant la longueur prise dans l'axe.
Unité (U) : à l'unité sans aucune plus-value.</t>
  </si>
  <si>
    <t>Outre les échafaudages eux-mêmes, les prix unitaires comprendront toutes les incidences liées à leur établissement (protections, assises, supports de toute nature…) et aux normes de sécurité.</t>
  </si>
  <si>
    <t>La verrière mesure environ 90 x 3.22 ml (S= 290 m²). Profilés en aluminium laqué ; éléments de remplissage en double vitrage isolant fixe type VEP (verre extérieur parclosé) 6 / 12 / 66.2 comprenant depuis l’extérieur :
• Une plaque de verre monolithique de 6 mm d’épaisseur (probablement trempé) ;
• Couche à faible émissivité ;
• Une lame de gaz (air ou argon) de 12 mm d’épaisseur réalisée au moyen d’un intercalaire métallique ;
• Une plaque de verre feuilleté de 13 mm d’épaisseur ;
Les dimensions visibles (clair de vue) des volumes verriers sont de 3180 mm x 810 mm.
Les vitrages sont posés sur des profilés drainants en aluminium, dont le rôle est de canaliser les micro-infiltrations et les condensats. Leur maintien est assuré par des profilés serreurs, également en aluminium, fixés au moyen de vis dans une gorge placée en partie médiane des profilés drainants. Les profilés drainants sont posés sur des profilés inertiels en aluminium laqué. Ces derniers sont posés en rive sur des supports maçonnés. Des capots d’habillage en aluminium laqué sont clipsés sur les profilés serreurs.</t>
  </si>
  <si>
    <t>Heure (H) : à l'heure passée sur site, sans aucune plus value.</t>
  </si>
  <si>
    <r>
      <t xml:space="preserve">Installation de chemin de service constitué de planches ou d'échelles compris amenée, installation, toutes sujétions d'arrimage, de raccordement avec les couvertures et ouvrages adjacents, l'ensemble des recouvrements nécessaires et de mise en sécurité, entretien et location pendant </t>
    </r>
    <r>
      <rPr>
        <b/>
        <i/>
        <sz val="10"/>
        <color theme="1" tint="0.24994659260841701"/>
        <rFont val="Arial Narrow"/>
        <family val="2"/>
      </rPr>
      <t>2</t>
    </r>
    <r>
      <rPr>
        <i/>
        <sz val="10"/>
        <color theme="1" tint="0.24994659260841701"/>
        <rFont val="Arial Narrow"/>
        <family val="2"/>
      </rPr>
      <t xml:space="preserve"> </t>
    </r>
    <r>
      <rPr>
        <b/>
        <i/>
        <sz val="10"/>
        <color theme="1" tint="0.24994659260841701"/>
        <rFont val="Arial Narrow"/>
        <family val="2"/>
      </rPr>
      <t>mois.</t>
    </r>
  </si>
  <si>
    <t xml:space="preserve">PROTECTIONS des PERSONNES :
</t>
  </si>
  <si>
    <t>Châssis à tabatière : réfection à neuf de l'étanchéité du vitrage (joints et masticage) ; vitrage 67x88cm cadre compris. Toutes sujétions, échafaudages, plateforme d'accès, gravois, etc.</t>
  </si>
  <si>
    <t>Dessinateur technique pour élaboration des DOE et POE</t>
  </si>
  <si>
    <t>Pour une surface supérieure à 20 m2, côut de chaque tranche de 10 m² suplémentaire</t>
  </si>
  <si>
    <t>Pour une longueur supérieure à 20 ml, coût de chaque m² supplémentaire</t>
  </si>
  <si>
    <t>CHÂSSIS :</t>
  </si>
  <si>
    <r>
      <t xml:space="preserve">Pour ouvrages exécutés à plus de 4,00 m de hauteur par rapport au sol de livraison. Installation d'échafaudage vertical ou horizontal, </t>
    </r>
    <r>
      <rPr>
        <b/>
        <i/>
        <sz val="10"/>
        <color theme="1" tint="0.24994659260841701"/>
        <rFont val="Arial Narrow"/>
        <family val="2"/>
      </rPr>
      <t>location pour 1 mois</t>
    </r>
    <r>
      <rPr>
        <i/>
        <sz val="10"/>
        <color theme="1" tint="0.24994659260841701"/>
        <rFont val="Arial Narrow"/>
        <family val="2"/>
      </rPr>
      <t>, entretien, dépose et repliement y compris le double transport et la remise en état identique des façades après dépose des fixations.</t>
    </r>
    <r>
      <rPr>
        <b/>
        <i/>
        <sz val="10"/>
        <color theme="1" tint="0.24994659260841701"/>
        <rFont val="Arial Narrow"/>
        <family val="2"/>
      </rPr>
      <t xml:space="preserve"> Simulation de 1 à 20m² ou de 1 à 20ml.</t>
    </r>
  </si>
  <si>
    <t>Ecran avec filet anti-poussière ou platelage en tôle ondulée ou bac acier sur échafaudages déjà en place.</t>
  </si>
  <si>
    <t>Ecran avec filet anti-poussière ou platelage en tôle ondulée ou bac acier sur ossature.</t>
  </si>
  <si>
    <t>Ecran avec filet anti-poussière ou platelage en panneau de particule de 19 mm et film polyéthylène sur ossature.</t>
  </si>
  <si>
    <t>Ecran avec filet anti-poussière ou platelage en planches de 41 mm d'épaisseur sur ossature.</t>
  </si>
  <si>
    <r>
      <rPr>
        <b/>
        <sz val="10"/>
        <color theme="1" tint="0.24994659260841701"/>
        <rFont val="Arial Narrow"/>
        <family val="2"/>
      </rPr>
      <t xml:space="preserve">Installation et dépose. </t>
    </r>
    <r>
      <rPr>
        <sz val="10"/>
        <color theme="1" tint="0.24994659260841701"/>
        <rFont val="Arial Narrow"/>
        <family val="2"/>
      </rPr>
      <t xml:space="preserve">Bardage métallique en bac acier laqué sur 4,00m de hauteur fixé en pied d'échafaudage, compris partie ouvrante (pour accès) avec fermeture à clé. </t>
    </r>
  </si>
  <si>
    <r>
      <rPr>
        <b/>
        <sz val="10"/>
        <color theme="1" tint="0.24994659260841701"/>
        <rFont val="Arial Narrow"/>
        <family val="2"/>
      </rPr>
      <t>Location complémentaire</t>
    </r>
    <r>
      <rPr>
        <sz val="10"/>
        <color theme="1" tint="0.24994659260841701"/>
        <rFont val="Arial Narrow"/>
        <family val="2"/>
      </rPr>
      <t>. Location au-delà du 1"' mois, par jour (prix moyen pour
échafaudage lourd bardage en pied d'échafaudage lourd"</t>
    </r>
  </si>
  <si>
    <t>Bardage en pied d'échafaudage lourd</t>
  </si>
  <si>
    <r>
      <t xml:space="preserve">Nef centrale, verrière extérieure, pour </t>
    </r>
    <r>
      <rPr>
        <b/>
        <sz val="10"/>
        <rFont val="Arial Narrow"/>
        <family val="2"/>
      </rPr>
      <t>1 vitrage 180x58cm</t>
    </r>
    <r>
      <rPr>
        <sz val="10"/>
        <rFont val="Arial Narrow"/>
        <family val="2"/>
      </rPr>
      <t xml:space="preserve"> : dépose en conservation des 2 couvre-joints, nettoyage des couvre-joints et vitrage, fourniture et pose en remplacement des joints néoprène, repose des couvre-joints. Compris toutes sujétions, échafaudages, plateforme d'accès, protection du vitrage, gravois, etc., sans dépose du vitrage.</t>
    </r>
  </si>
  <si>
    <r>
      <t xml:space="preserve">Nef centrale, verrière extérieure, pour </t>
    </r>
    <r>
      <rPr>
        <b/>
        <sz val="10"/>
        <rFont val="Arial Narrow"/>
        <family val="2"/>
      </rPr>
      <t>1 vitrage déposé 180x58cm</t>
    </r>
    <r>
      <rPr>
        <sz val="10"/>
        <rFont val="Arial Narrow"/>
        <family val="2"/>
      </rPr>
      <t xml:space="preserve"> : dépose en conservation des 2 couvre-joints </t>
    </r>
    <r>
      <rPr>
        <b/>
        <sz val="10"/>
        <rFont val="Arial Narrow"/>
        <family val="2"/>
      </rPr>
      <t>et du vitrage</t>
    </r>
    <r>
      <rPr>
        <sz val="10"/>
        <rFont val="Arial Narrow"/>
        <family val="2"/>
      </rPr>
      <t>, nettoyage des couvre-joints et vitrage, fourniture et pose en remplacement des joints, repose des couvre-joints et du vitrage. Compris toutes sujétions, échafaudages, plateforme d'accès, gravois, etc..</t>
    </r>
  </si>
  <si>
    <r>
      <t xml:space="preserve">Nef centrale, verrière extérieure, pour </t>
    </r>
    <r>
      <rPr>
        <b/>
        <sz val="10"/>
        <rFont val="Arial Narrow"/>
        <family val="2"/>
      </rPr>
      <t>10 vitrages déposés 180x58cm consécutifs</t>
    </r>
    <r>
      <rPr>
        <sz val="10"/>
        <rFont val="Arial Narrow"/>
        <family val="2"/>
      </rPr>
      <t xml:space="preserve"> : dépose en conservation des 11 couvre-joints et </t>
    </r>
    <r>
      <rPr>
        <b/>
        <sz val="10"/>
        <rFont val="Arial Narrow"/>
        <family val="2"/>
      </rPr>
      <t>10 vitrages</t>
    </r>
    <r>
      <rPr>
        <sz val="10"/>
        <rFont val="Arial Narrow"/>
        <family val="2"/>
      </rPr>
      <t>, nettoyage des couvre-joints et vitrage, fourniture et pose en remplacement des joints extérieurs et intérieurs en néoprène, repose des couvre-joints et des vitrages. Compris toutes sujétions, échafaudages, plateforme d'accès, gravois, etc.</t>
    </r>
  </si>
  <si>
    <r>
      <t xml:space="preserve">Nef centrale, verrière extérieure, </t>
    </r>
    <r>
      <rPr>
        <b/>
        <sz val="10"/>
        <rFont val="Arial Narrow"/>
        <family val="2"/>
      </rPr>
      <t>pour 1 vitrage 180x58cm</t>
    </r>
    <r>
      <rPr>
        <sz val="10"/>
        <rFont val="Arial Narrow"/>
        <family val="2"/>
      </rPr>
      <t xml:space="preserve"> : en bas de pente, dépose capot existant, fourniture et pose d'un capot surmonté de joint, dito existant. Compris toutes sujétions, échafaudages, plateforme d'accès, protection du vitrage, gravois, etc., sans dépose du vitrage.</t>
    </r>
  </si>
  <si>
    <r>
      <t xml:space="preserve">Nef centrale, verrière extérieure, </t>
    </r>
    <r>
      <rPr>
        <b/>
        <sz val="10"/>
        <rFont val="Arial Narrow"/>
        <family val="2"/>
      </rPr>
      <t xml:space="preserve">pour 10 vitrages 180x58cm consécutifs </t>
    </r>
    <r>
      <rPr>
        <sz val="10"/>
        <rFont val="Arial Narrow"/>
        <family val="2"/>
      </rPr>
      <t xml:space="preserve"> : en bas de pente, dépose capots existants fourniture et pose de 10 capots surmontés de joint, dito existant. Compris toutes sujétions, échafaudages, plateforme d'accès, protection du vitrage, gravois, etc., sans dépose du vitrage.</t>
    </r>
  </si>
  <si>
    <r>
      <t xml:space="preserve">Nef centrale : verrière </t>
    </r>
    <r>
      <rPr>
        <b/>
        <sz val="10"/>
        <rFont val="Arial Narrow"/>
        <family val="2"/>
      </rPr>
      <t>intérieure</t>
    </r>
    <r>
      <rPr>
        <sz val="10"/>
        <rFont val="Arial Narrow"/>
        <family val="2"/>
      </rPr>
      <t xml:space="preserve"> . Dépose, fourniture et pose en remplacement d'</t>
    </r>
    <r>
      <rPr>
        <b/>
        <sz val="10"/>
        <rFont val="Arial Narrow"/>
        <family val="2"/>
      </rPr>
      <t>1 vitrage 44x167cm en verre armé</t>
    </r>
    <r>
      <rPr>
        <sz val="10"/>
        <rFont val="Arial Narrow"/>
        <family val="2"/>
      </rPr>
      <t xml:space="preserve"> dito existant. Compris toutes sujétions, échafaudages, plateforme d'accès, gravois, etc.</t>
    </r>
  </si>
  <si>
    <t>Actualisation du Carnet de maintenance</t>
  </si>
  <si>
    <r>
      <t>Inspection et examen visuel</t>
    </r>
    <r>
      <rPr>
        <sz val="10"/>
        <color theme="1"/>
        <rFont val="Arial Narrow"/>
        <family val="2"/>
      </rPr>
      <t xml:space="preserve"> de l’ensemble des verrières </t>
    </r>
  </si>
  <si>
    <t>97A</t>
  </si>
  <si>
    <t>97B</t>
  </si>
  <si>
    <t>97C</t>
  </si>
  <si>
    <t>97D</t>
  </si>
  <si>
    <t>97E</t>
  </si>
  <si>
    <r>
      <t xml:space="preserve">Nef centrale, verrière extérieure, pour </t>
    </r>
    <r>
      <rPr>
        <b/>
        <sz val="10"/>
        <rFont val="Arial Narrow"/>
        <family val="2"/>
      </rPr>
      <t>2 vitrages consécutifs 180x58cm</t>
    </r>
    <r>
      <rPr>
        <sz val="10"/>
        <rFont val="Arial Narrow"/>
        <family val="2"/>
      </rPr>
      <t xml:space="preserve"> : dépose en conservation des 3 couvre-joints, nettoyage des couvre-joints et vitrages, fourniture et pose en remplacement des joints néoprène, repose des couvre-joints. Compris toutes sujétions, échafaudages, plateforme d'accès, protection du vitrage, gravois, etc., sans dépose du vitrage.</t>
    </r>
  </si>
  <si>
    <r>
      <t xml:space="preserve">Nef centrale, verrière extérieure, pour </t>
    </r>
    <r>
      <rPr>
        <b/>
        <sz val="10"/>
        <rFont val="Arial Narrow"/>
        <family val="2"/>
      </rPr>
      <t>3 vitrages consécutifs 180x58cm</t>
    </r>
    <r>
      <rPr>
        <sz val="10"/>
        <rFont val="Arial Narrow"/>
        <family val="2"/>
      </rPr>
      <t xml:space="preserve"> : dépose en conservation des 4 couvre-joints, nettoyage des couvre-joints et vitrages, fourniture et pose en remplacement des joints néoprène, repose des couvre-joints. Compris toutes sujétions, échafaudages, plateforme d'accès, protection du vitrage, gravois, etc., sans dépose du vitrage.</t>
    </r>
  </si>
  <si>
    <r>
      <t xml:space="preserve">Nef centrale, verrière extérieure, pour </t>
    </r>
    <r>
      <rPr>
        <b/>
        <sz val="10"/>
        <rFont val="Arial Narrow"/>
        <family val="2"/>
      </rPr>
      <t>5 vitrages consécutifs 180x58cm</t>
    </r>
    <r>
      <rPr>
        <sz val="10"/>
        <rFont val="Arial Narrow"/>
        <family val="2"/>
      </rPr>
      <t xml:space="preserve"> : dépose en conservation des 6 couvre-joints, nettoyage des couvre-joints et vitrages, fourniture et pose en remplacement des joints néoprène, repose des couvre-joints. Compris toutes sujétions, échafaudages, plateforme d'accès, protection du vitrage, gravois, etc., sans dépose du vitrage.</t>
    </r>
  </si>
  <si>
    <r>
      <t xml:space="preserve">Nef centrale, verrière extérieure, pour </t>
    </r>
    <r>
      <rPr>
        <b/>
        <sz val="10"/>
        <rFont val="Arial Narrow"/>
        <family val="2"/>
      </rPr>
      <t>10 vitrages 180x58cm consécutifs</t>
    </r>
    <r>
      <rPr>
        <sz val="10"/>
        <rFont val="Arial Narrow"/>
        <family val="2"/>
      </rPr>
      <t xml:space="preserve"> : dépose en conservation des 11 couvre-joints, nettoyage des couvre-joints et vitrages, fourniture et pose en remplacement des joints néoprène, repose des couvre-joints. Compris toutes sujétions, échafaudages, plateforme d'accès, protection du vitrage, gravois, etc., sans dépose du vitrage.</t>
    </r>
  </si>
  <si>
    <t>99A</t>
  </si>
  <si>
    <t>99B</t>
  </si>
  <si>
    <r>
      <t xml:space="preserve">Nef centrale, verrière extérieure, pour </t>
    </r>
    <r>
      <rPr>
        <b/>
        <sz val="10"/>
        <rFont val="Arial Narrow"/>
        <family val="2"/>
      </rPr>
      <t>2 vitrages déposés 180x58cm</t>
    </r>
    <r>
      <rPr>
        <sz val="10"/>
        <rFont val="Arial Narrow"/>
        <family val="2"/>
      </rPr>
      <t xml:space="preserve"> : dépose en conservation des 3 couvre-joints </t>
    </r>
    <r>
      <rPr>
        <b/>
        <sz val="10"/>
        <rFont val="Arial Narrow"/>
        <family val="2"/>
      </rPr>
      <t>et des vitrages</t>
    </r>
    <r>
      <rPr>
        <sz val="10"/>
        <rFont val="Arial Narrow"/>
        <family val="2"/>
      </rPr>
      <t>, nettoyage des couvre-joints et vitrage, fourniture et pose en remplacement des joints, repose des couvre-joints et du vitrage. Compris toutes sujétions, échafaudages, plateforme d'accès, gravois, etc..</t>
    </r>
  </si>
  <si>
    <r>
      <t xml:space="preserve">Nef centrale, verrière extérieure, pour </t>
    </r>
    <r>
      <rPr>
        <b/>
        <sz val="10"/>
        <rFont val="Arial Narrow"/>
        <family val="2"/>
      </rPr>
      <t>3 vitrages déposés 180x58cm</t>
    </r>
    <r>
      <rPr>
        <sz val="10"/>
        <rFont val="Arial Narrow"/>
        <family val="2"/>
      </rPr>
      <t xml:space="preserve"> : dépose en conservation des 4 couvre-joints </t>
    </r>
    <r>
      <rPr>
        <b/>
        <sz val="10"/>
        <rFont val="Arial Narrow"/>
        <family val="2"/>
      </rPr>
      <t>et des vitrages</t>
    </r>
    <r>
      <rPr>
        <sz val="10"/>
        <rFont val="Arial Narrow"/>
        <family val="2"/>
      </rPr>
      <t>, nettoyage des couvre-joints et vitrage, fourniture et pose en remplacement des joints, repose des couvre-joints et du vitrage. Compris toutes sujétions, échafaudages, plateforme d'accès, gravois, etc..</t>
    </r>
  </si>
  <si>
    <r>
      <t xml:space="preserve">Nef centrale, verrière extérieure, pour </t>
    </r>
    <r>
      <rPr>
        <b/>
        <sz val="10"/>
        <rFont val="Arial Narrow"/>
        <family val="2"/>
      </rPr>
      <t>5 vitrages déposés 180x58cm</t>
    </r>
    <r>
      <rPr>
        <sz val="10"/>
        <rFont val="Arial Narrow"/>
        <family val="2"/>
      </rPr>
      <t xml:space="preserve"> : dépose en conservation des 6 couvre-joints </t>
    </r>
    <r>
      <rPr>
        <b/>
        <sz val="10"/>
        <rFont val="Arial Narrow"/>
        <family val="2"/>
      </rPr>
      <t>et des vitrages</t>
    </r>
    <r>
      <rPr>
        <sz val="10"/>
        <rFont val="Arial Narrow"/>
        <family val="2"/>
      </rPr>
      <t>, nettoyage des couvre-joints et vitrage, fourniture et pose en remplacement des joints, repose des couvre-joints et du vitrage. Compris toutes sujétions, échafaudages, plateforme d'accès, gravois, etc..</t>
    </r>
  </si>
  <si>
    <t>99C</t>
  </si>
  <si>
    <t>99D</t>
  </si>
  <si>
    <t>99E</t>
  </si>
  <si>
    <t>101A</t>
  </si>
  <si>
    <t>101B</t>
  </si>
  <si>
    <t>101C</t>
  </si>
  <si>
    <t>101D</t>
  </si>
  <si>
    <t>101E</t>
  </si>
  <si>
    <t>6.3</t>
  </si>
  <si>
    <t>MAINTENANCE PREVENTIVE</t>
  </si>
  <si>
    <t xml:space="preserve">RAPPORT D'ACTIVITÉ ORSAY </t>
  </si>
  <si>
    <t xml:space="preserve">RAPPORT D'ACTIVITÉ ORANGERIE </t>
  </si>
  <si>
    <t>6.4</t>
  </si>
  <si>
    <t xml:space="preserve">ESSAIS DE MISE EN EAU
</t>
  </si>
  <si>
    <t>Réunion de suivi (une demi-journée)</t>
  </si>
  <si>
    <t>Réunion de suivi (une journée)</t>
  </si>
  <si>
    <t>Essai de mise en eau (raccordement EPMOO), haut de verrière</t>
  </si>
  <si>
    <t>Essai de mise en eau (raccordement EPMOO), milieu de verrière</t>
  </si>
  <si>
    <t>Essai de mise en eau (raccordement EPMOO), bas de verrière</t>
  </si>
  <si>
    <t>Essai de mise en eau (réservoir fourni par le prestataire), haut de verrière</t>
  </si>
  <si>
    <t>Essai de mise en eau (réservoir fourni par le prestataire), milieu de verrière</t>
  </si>
  <si>
    <t>Essai de mise en eau (réservoir fourni par le prestataire), bas de verrière</t>
  </si>
  <si>
    <t>Essai de mise en eau (raccordement EPMOO), verrière verticale</t>
  </si>
  <si>
    <t>Essai de mise en eau (réservoir fourni par le prestataire), verrière verticale</t>
  </si>
  <si>
    <t>132A</t>
  </si>
  <si>
    <t>132B</t>
  </si>
  <si>
    <r>
      <t xml:space="preserve">Verrière façade Nord, tympans marquisettes, pour </t>
    </r>
    <r>
      <rPr>
        <b/>
        <sz val="10"/>
        <rFont val="Arial Narrow"/>
        <family val="2"/>
      </rPr>
      <t>10 vitrages 120x40cm consécutifs</t>
    </r>
    <r>
      <rPr>
        <sz val="10"/>
        <rFont val="Arial Narrow"/>
        <family val="2"/>
      </rPr>
      <t xml:space="preserve"> : dépose en conservation des couvre-joints, nettoyage des couvre-joints et vitrage, fourniture et pose en remplacement des joints néoprène, repose des couvre-joints. Compris toutes sujétions, échafaudages, plateforme d'accès, protection du vitrage, gravois, etc., sans dépose du vitrage.</t>
    </r>
  </si>
  <si>
    <r>
      <t xml:space="preserve">Verrière  façades, pour </t>
    </r>
    <r>
      <rPr>
        <b/>
        <sz val="10"/>
        <rFont val="Arial Narrow"/>
        <family val="2"/>
      </rPr>
      <t xml:space="preserve">vitrage sur châssis métalliques </t>
    </r>
    <r>
      <rPr>
        <sz val="10"/>
        <rFont val="Arial Narrow"/>
        <family val="2"/>
      </rPr>
      <t>: dépose en conservation des couvre-joints, nettoyage des couvre-joints et vitrage, fourniture et pose en remplacement des joints, repose des couvre-joints et du vitrage. Compris toutes sujétions, échafaudages, plateforme d'accès, gravois, etc..</t>
    </r>
  </si>
  <si>
    <r>
      <t>Verrière  façades, pour</t>
    </r>
    <r>
      <rPr>
        <b/>
        <sz val="10"/>
        <rFont val="Arial Narrow"/>
        <family val="2"/>
      </rPr>
      <t xml:space="preserve"> vitrage sur châssis bois </t>
    </r>
    <r>
      <rPr>
        <sz val="10"/>
        <rFont val="Arial Narrow"/>
        <family val="2"/>
      </rPr>
      <t>: dépose en conservation des couvre-joints, nettoyage des couvre-joints et vitrage, fourniture et pose en remplacement des joints, repose des couvre-joints et du vitrage. Compris toutes sujétions, échafaudages, plateforme d'accès, gravois, etc..</t>
    </r>
  </si>
  <si>
    <r>
      <t xml:space="preserve">Verrière  façades, pour </t>
    </r>
    <r>
      <rPr>
        <b/>
        <sz val="10"/>
        <rFont val="Arial Narrow"/>
        <family val="2"/>
      </rPr>
      <t xml:space="preserve">vitrage sur portes extérieures châssis métalliques </t>
    </r>
    <r>
      <rPr>
        <sz val="10"/>
        <rFont val="Arial Narrow"/>
        <family val="2"/>
      </rPr>
      <t>: dépose en conservation des couvre-joints, nettoyage des couvre-joints et vitrage, fourniture et pose en remplacement des joints, repose des couvre-joints et du vitrage. Compris toutes sujétions, échafaudages, plateforme d'accès, gravois, etc..</t>
    </r>
  </si>
  <si>
    <r>
      <t>Verrière  façades marquise : Dépose, fourniture et pose en remplacement d'</t>
    </r>
    <r>
      <rPr>
        <b/>
        <sz val="10"/>
        <rFont val="Arial Narrow"/>
        <family val="2"/>
      </rPr>
      <t>1 vitrage 120x350cm en verre armé ou équivalent,</t>
    </r>
    <r>
      <rPr>
        <sz val="10"/>
        <rFont val="Arial Narrow"/>
        <family val="2"/>
      </rPr>
      <t xml:space="preserve"> dito existant. Compris toutes sujétions, échafaudages, plateforme d'accès, gravois, etc.</t>
    </r>
  </si>
  <si>
    <r>
      <t xml:space="preserve">Verrière  façades marquise : Dépose, fourniture et pose en remplacement </t>
    </r>
    <r>
      <rPr>
        <b/>
        <sz val="10"/>
        <rFont val="Arial Narrow"/>
        <family val="2"/>
      </rPr>
      <t>en verre armé</t>
    </r>
    <r>
      <rPr>
        <sz val="10"/>
        <rFont val="Arial Narrow"/>
        <family val="2"/>
      </rPr>
      <t xml:space="preserve"> ou équivalent, dito existant. Compris toutes sujétions, échafaudages, plateforme d'accès, gravois, etc.</t>
    </r>
  </si>
  <si>
    <t>Châssis de désenfumage : dépose des joints élastomères des ventelles, nettoyages des parties, remplacement à neuf de tous les joints élastomères des ventelles. Compris toutes sujétions, échafaudages, plateforme d'accès, gravois, etc.</t>
  </si>
  <si>
    <t>Réfection à neuf de l'étanchéité du vitrage (joints et masticage) ; vitrage 80x100cm cadre compris. Toutes sujétions, échafaudages, plateforme d'accès, gravois, etc.</t>
  </si>
  <si>
    <t>Les façades Nord et Sud mesurent environ chacune 40ml x 8.50 ml (S= 340 m² x 2 = 680m²). A confirmer selon plans de DOE : Profilés en acier/aluminium laqué ; éléments de remplissage en double vitrage isolant fixe type VEP (verre extérieur parclosé) 6 / 12 / 66.2 comprenant depuis l’extérieur :
• Une plaque de verre monolithique de 6 mm d’épaisseur (probablement trempé) ;
• Couche à faible émissivité ;
• Une lame de gaz (air ou argon) de 12 mm d’épaisseur réalisée au moyen d’un intercalaire métallique ;
• Une plaque de verre feuilleté de 13 mm d’épaisseur ;</t>
  </si>
  <si>
    <r>
      <t xml:space="preserve">Verrières façades vitrées :  Travaux de mesures conservatoires sur </t>
    </r>
    <r>
      <rPr>
        <b/>
        <sz val="10"/>
        <color theme="1" tint="0.24994659260841701"/>
        <rFont val="Arial Narrow"/>
        <family val="2"/>
      </rPr>
      <t>1</t>
    </r>
    <r>
      <rPr>
        <sz val="10"/>
        <color theme="1" tint="0.24994659260841701"/>
        <rFont val="Arial Narrow"/>
        <family val="2"/>
      </rPr>
      <t xml:space="preserve"> verre, qui consistent à déposer et remplacer uniquement les garnitures d'étanchéité face extérieure (donc sans dépose du verre) : Dépose soignée pour réemploi des capots d’habillage, des serreurs. Arrachage et enlèvement des joints d’étanchéité. Nettoyage soigné. Fourniture et pose des joints d'étanchéité. Remise en place des éléments et remplacement de ceux détériorés. Compris toutes sujétions, échafaudages, plateforme d'accès, gravois, etc. sans dépose du vitrage.</t>
    </r>
  </si>
  <si>
    <r>
      <t xml:space="preserve">Verrière façades vitrées, pour </t>
    </r>
    <r>
      <rPr>
        <b/>
        <sz val="10"/>
        <rFont val="Arial Narrow"/>
        <family val="2"/>
      </rPr>
      <t>1 vitrage 160x65cm</t>
    </r>
    <r>
      <rPr>
        <sz val="10"/>
        <rFont val="Arial Narrow"/>
        <family val="2"/>
      </rPr>
      <t xml:space="preserve"> : dépose en conservation des 2 couvre-joints, nettoyage des couvre-joints et vitrage, fourniture et pose en remplacement des joints néoprène, repose des couvre-joints. Compris toutes sujétions, échafaudages, plateforme d'accès, protection du vitrage, gravois, etc., sans dépose du vitrage.</t>
    </r>
  </si>
  <si>
    <r>
      <t xml:space="preserve">Verrière façades vitrées, fourniture et pose </t>
    </r>
    <r>
      <rPr>
        <b/>
        <sz val="10"/>
        <rFont val="Arial Narrow"/>
        <family val="2"/>
      </rPr>
      <t>1 vitrage 160x65cm</t>
    </r>
    <r>
      <rPr>
        <sz val="10"/>
        <rFont val="Arial Narrow"/>
        <family val="2"/>
      </rPr>
      <t xml:space="preserve"> : dépose en conservation des 2 couvre-joints, nettoyage des couvre-joints et vitrage, fourniture et pose en remplacement des joints néoprène, repose des couvre-joints. Compris toutes sujétions, échafaudages, plateforme d'accès, protection du vitrage, gravois, etc.</t>
    </r>
  </si>
  <si>
    <t>Orsay - Le nettoyage des chéneaux de toiture est effectué par la société La Louisiane.</t>
  </si>
  <si>
    <t>Orsay - nettoyage de la face extérieure des façades vitrées, menuiseries, châssis, portes, tympans des marquisettes, éléments de verrières du clos et couvert (nettoyage à l'eau, balayage et enlèvement des débris centimétriques de types feuilles, détritus) : tympans des marquisettes, tous châssis vitrés façades. Compris toutes sujétions, échafaudages, plateforme d'accès, gravois, etc.
MAINTENANCE MUSEE D’ORSAY :</t>
  </si>
  <si>
    <t xml:space="preserve">Tympans Marquisettes </t>
  </si>
  <si>
    <t>Façade Nord Menuiseries métalliques</t>
  </si>
  <si>
    <t>Façade Nord Menuiseries bois</t>
  </si>
  <si>
    <t>Façade Ouest métallique sous marquise</t>
  </si>
  <si>
    <t>Façade Ouest Bellechasse, menuiseries bois</t>
  </si>
  <si>
    <t>Façade Ouest cour Bellechasse, menuiseries métalliques</t>
  </si>
  <si>
    <t>Façades vitrées métalliques des tympans est et ouest</t>
  </si>
  <si>
    <t>Façade Sud Lille, mesnuiseries métalliques</t>
  </si>
  <si>
    <t>Façade Sud Lille, mesnuiseries bois</t>
  </si>
  <si>
    <t xml:space="preserve">Orangerie - nettoyage des façades vitrées (nettoyage à l'eau, balayage et enlèvement des débris centimétriques de types feuilles, détritus) : façades Nord et Sud. Compris toutes sujétions, échafaudages, plateforme d'accès, gravois, etc.
MAINTENANCE ORANGERIE : </t>
  </si>
  <si>
    <t>Façade Sud</t>
  </si>
  <si>
    <t>Façade Nord</t>
  </si>
  <si>
    <t>MARQUISE :</t>
  </si>
  <si>
    <t>Laquage Menuiserie</t>
  </si>
  <si>
    <t>Reprise laquage avec passivant et décapage, dito existant</t>
  </si>
  <si>
    <t>Peinture électrostatique</t>
  </si>
  <si>
    <t>Application de Peinture électrostatique apprêt + 2 couches, RAL dito existant</t>
  </si>
  <si>
    <t>Etanchéité périmétrique des ouvrants</t>
  </si>
  <si>
    <t>Reprise étanchéité périmétrique des ouvrants : bandes EPDM ; balais brosse</t>
  </si>
  <si>
    <t>Remplacement d'un vantail</t>
  </si>
  <si>
    <t>Remplacement d'un vantail complet à l'identique, quincallerie dito existant</t>
  </si>
  <si>
    <t>Remplacement d'un panneau isolant</t>
  </si>
  <si>
    <t>Remplacement panneau isolant dito existant</t>
  </si>
  <si>
    <t>Remplacement panneau vitré</t>
  </si>
  <si>
    <t>Panneau simple vitrage dito existant</t>
  </si>
  <si>
    <t>Panneau double vitrage dito existant</t>
  </si>
  <si>
    <t>MENUISERIES BOIS :</t>
  </si>
  <si>
    <t>Réglage des menuiseries</t>
  </si>
  <si>
    <t>Réglage des menuiseries, bon fonctionnement, vérification quincallerie</t>
  </si>
  <si>
    <t>Nettoyage des feuillures et drains</t>
  </si>
  <si>
    <t>Nettoyage feuillures et drains</t>
  </si>
  <si>
    <t>Reprise soudures drainage</t>
  </si>
  <si>
    <t>Remplacement des paumelles</t>
  </si>
  <si>
    <t>Remplacement de paumelle 5cm, dito existant</t>
  </si>
  <si>
    <t>Remplacement de paumelle 10cm, dito existant</t>
  </si>
  <si>
    <t>Remplacement de paumelle 15cm, dito existant</t>
  </si>
  <si>
    <t>Remplacement de paumelles 20cm, dito existant</t>
  </si>
  <si>
    <t>Remplacement espagnolettes</t>
  </si>
  <si>
    <t>Remplacement des espagnolettes 15cm, dito existant</t>
  </si>
  <si>
    <t>Remplacement des espagnolettes 20cm, dito existant</t>
  </si>
  <si>
    <t>Remplacement des espagnolettes 30cm, dito existant</t>
  </si>
  <si>
    <t>Remplacement joint étanchéité</t>
  </si>
  <si>
    <t>Remplacement des joints d'étanchéité, dito existant, EPDM</t>
  </si>
  <si>
    <t>Remplacement des joints d'étanchéité, dito existant, EPDM profil spécial</t>
  </si>
  <si>
    <t>Remplacement des joints d'étanchéité, dito existant, EPDM Compriband ou équivalent</t>
  </si>
  <si>
    <t>Remplacement des joints de vitrage, dito existant, mastics de vitrier traditionnel</t>
  </si>
  <si>
    <t>Remplacement vitrage sur menuiserie bois suivant typologie</t>
  </si>
  <si>
    <t>Panneau double vitrage, lame d'air ou gaz isolant étanche, dito existant</t>
  </si>
  <si>
    <t>pose optionnelle d'un film transparent ou spécia, dito existant</t>
  </si>
  <si>
    <t>Reprise peinture sur bois</t>
  </si>
  <si>
    <t>Application de Peinture, apprêt + 2 couches, RAL dito existant, type la Malouinière à l'huile ou équivalent</t>
  </si>
  <si>
    <t>Reprise ponctuelle de la menuiserie</t>
  </si>
  <si>
    <t>Reprise ponctuelle de la menuiserie, résine, Synthobois ou équivalent</t>
  </si>
  <si>
    <t>MENUISERIES METALLIQUES :</t>
  </si>
  <si>
    <t>Remplacement de paumelle 5cm, soudures, dito existant</t>
  </si>
  <si>
    <t>Remplacement de paumelle 10cm, soudures, dito existant</t>
  </si>
  <si>
    <t>Remplacement de paumelle 15cm, soudures, dito existant</t>
  </si>
  <si>
    <t>Remplacement de paumelles 20cm, soudures, dito existant</t>
  </si>
  <si>
    <t>Remplacement de paumelles spéciales, dito existant</t>
  </si>
  <si>
    <t>Remplacement vitrage sur menuiserie métallique suivant typologie</t>
  </si>
  <si>
    <t>Panneau simple vitrage, dito existant</t>
  </si>
  <si>
    <t>Panneau simple vitrage, verre armé, dito existant</t>
  </si>
  <si>
    <t>Panneau simple vitrage, verre spécial, dito existant</t>
  </si>
  <si>
    <t>Remplacement de parclose</t>
  </si>
  <si>
    <t>Quincallerie complémentaire</t>
  </si>
  <si>
    <t>Ferme-porte standard</t>
  </si>
  <si>
    <t>Ferme-porte spécial</t>
  </si>
  <si>
    <t>Jeu de béquille</t>
  </si>
  <si>
    <t>Jeu de 3 ventouses</t>
  </si>
  <si>
    <t>Une ventouse</t>
  </si>
  <si>
    <t>Fourniture et pose canon standard</t>
  </si>
  <si>
    <t>Fourniture et pose canon spécial</t>
  </si>
  <si>
    <t>Barre anti-panique 1 point</t>
  </si>
  <si>
    <t>Barre anti-panique 3 point</t>
  </si>
  <si>
    <t>Réglage porte un vantail, fermeture</t>
  </si>
  <si>
    <t>Réglage portes deux vantaux, fermeture</t>
  </si>
  <si>
    <t>GLOBAL "Menuiseries" pour analyses offres :</t>
  </si>
  <si>
    <t>4.3</t>
  </si>
  <si>
    <t>5.1</t>
  </si>
  <si>
    <r>
      <t xml:space="preserve">Nef centrale, verrière extérieure, pour </t>
    </r>
    <r>
      <rPr>
        <b/>
        <sz val="10"/>
        <rFont val="Arial Narrow"/>
        <family val="2"/>
      </rPr>
      <t>1 vitrage 240x58cm</t>
    </r>
    <r>
      <rPr>
        <sz val="10"/>
        <rFont val="Arial Narrow"/>
        <family val="2"/>
      </rPr>
      <t xml:space="preserve"> : dépose en conservation des 2 couvre-joints, nettoyage des couvre-joints et vitrage, fourniture et pose en remplacement des joints néoprène, repose des couvre-joints. Compris toutes sujétions, échafaudages, plateforme d'accès, protection du vitrage, gravois, etc., sans dépose du vitrage.</t>
    </r>
  </si>
  <si>
    <r>
      <t xml:space="preserve">Nef centrale, verrière extérieure, pour </t>
    </r>
    <r>
      <rPr>
        <b/>
        <sz val="10"/>
        <rFont val="Arial Narrow"/>
        <family val="2"/>
      </rPr>
      <t>2 vitrages consécutifs 240x58cm</t>
    </r>
    <r>
      <rPr>
        <sz val="10"/>
        <rFont val="Arial Narrow"/>
        <family val="2"/>
      </rPr>
      <t xml:space="preserve"> : dépose en conservation des 3 couvre-joints, nettoyage des couvre-joints et vitrages, fourniture et pose en remplacement des joints néoprène, repose des couvre-joints. Compris toutes sujétions, échafaudages, plateforme d'accès, protection du vitrage, gravois, etc., sans dépose du vitrage.</t>
    </r>
  </si>
  <si>
    <r>
      <t xml:space="preserve">Nef centrale, verrière extérieure, pour </t>
    </r>
    <r>
      <rPr>
        <b/>
        <sz val="10"/>
        <rFont val="Arial Narrow"/>
        <family val="2"/>
      </rPr>
      <t>5 vitrages consécutifs 240x58cm</t>
    </r>
    <r>
      <rPr>
        <sz val="10"/>
        <rFont val="Arial Narrow"/>
        <family val="2"/>
      </rPr>
      <t xml:space="preserve"> : dépose en conservation des 6 couvre-joints, nettoyage des couvre-joints et vitrages, fourniture et pose en remplacement des joints néoprène, repose des couvre-joints. Compris toutes sujétions, échafaudages, plateforme d'accès, protection du vitrage, gravois, etc., sans dépose du vitrage.</t>
    </r>
  </si>
  <si>
    <r>
      <t xml:space="preserve">Nef centrale, verrière extérieure, pour </t>
    </r>
    <r>
      <rPr>
        <b/>
        <sz val="10"/>
        <rFont val="Arial Narrow"/>
        <family val="2"/>
      </rPr>
      <t>10 vitrages 240x58cm consécutifs</t>
    </r>
    <r>
      <rPr>
        <sz val="10"/>
        <rFont val="Arial Narrow"/>
        <family val="2"/>
      </rPr>
      <t xml:space="preserve"> : dépose en conservation des 11 couvre-joints, nettoyage des couvre-joints et vitrages, fourniture et pose en remplacement des joints néoprène, repose des couvre-joints. Compris toutes sujétions, échafaudages, plateforme d'accès, protection du vitrage, gravois, etc., sans dépose du vitrage.</t>
    </r>
  </si>
  <si>
    <r>
      <t xml:space="preserve">Nef centrale, verrière extérieure, pour </t>
    </r>
    <r>
      <rPr>
        <b/>
        <sz val="10"/>
        <rFont val="Arial Narrow"/>
        <family val="2"/>
      </rPr>
      <t>3 vitrages consécutifs 240x58cm</t>
    </r>
    <r>
      <rPr>
        <sz val="10"/>
        <rFont val="Arial Narrow"/>
        <family val="2"/>
      </rPr>
      <t xml:space="preserve"> : dépose en conservation des 4 couvre-joints, nettoyage des couvre-joints et vitrages, fourniture et pose en remplacement des joints néoprène, repose des couvre-joints. Compris toutes sujétions, échafaudages, plateforme d'accès, protection du vitrage, gravois, etc., sans dépose du vitrage.</t>
    </r>
  </si>
  <si>
    <t>Vitrages 180x58cm Nef ou verrières Orsay, dépose des couvre-joints</t>
  </si>
  <si>
    <t>Vitrages 240x58cm Nef ou verrières Orsay, dépose des couvre-joints</t>
  </si>
  <si>
    <t>Vitrages 180x58cm Nef ou verrières Orsay, dépose des couvre-joints et vitrages</t>
  </si>
  <si>
    <t>Vitrages 240x58cm Nef ou verrières Orsay, dépose des couvre-joints et vitrages</t>
  </si>
  <si>
    <r>
      <t xml:space="preserve">Nef centrale, verrière extérieure, pour </t>
    </r>
    <r>
      <rPr>
        <b/>
        <sz val="10"/>
        <rFont val="Arial Narrow"/>
        <family val="2"/>
      </rPr>
      <t>1 vitrage déposé 240x58cm</t>
    </r>
    <r>
      <rPr>
        <sz val="10"/>
        <rFont val="Arial Narrow"/>
        <family val="2"/>
      </rPr>
      <t xml:space="preserve"> : dépose en conservation des 2 couvre-joints </t>
    </r>
    <r>
      <rPr>
        <b/>
        <sz val="10"/>
        <rFont val="Arial Narrow"/>
        <family val="2"/>
      </rPr>
      <t>et du vitrage</t>
    </r>
    <r>
      <rPr>
        <sz val="10"/>
        <rFont val="Arial Narrow"/>
        <family val="2"/>
      </rPr>
      <t>, nettoyage des couvre-joints et vitrage, fourniture et pose en remplacement des joints, repose des couvre-joints et du vitrage. Compris toutes sujétions, échafaudages, plateforme d'accès, gravois, etc..</t>
    </r>
  </si>
  <si>
    <r>
      <t xml:space="preserve">Nef centrale, verrière extérieure, pour </t>
    </r>
    <r>
      <rPr>
        <b/>
        <sz val="10"/>
        <rFont val="Arial Narrow"/>
        <family val="2"/>
      </rPr>
      <t>3 vitrages déposés 240x58cm</t>
    </r>
    <r>
      <rPr>
        <sz val="10"/>
        <rFont val="Arial Narrow"/>
        <family val="2"/>
      </rPr>
      <t xml:space="preserve"> : dépose en conservation des 4 couvre-joints </t>
    </r>
    <r>
      <rPr>
        <b/>
        <sz val="10"/>
        <rFont val="Arial Narrow"/>
        <family val="2"/>
      </rPr>
      <t>et des vitrages</t>
    </r>
    <r>
      <rPr>
        <sz val="10"/>
        <rFont val="Arial Narrow"/>
        <family val="2"/>
      </rPr>
      <t>, nettoyage des couvre-joints et vitrage, fourniture et pose en remplacement des joints, repose des couvre-joints et du vitrage. Compris toutes sujétions, échafaudages, plateforme d'accès, gravois, etc..</t>
    </r>
  </si>
  <si>
    <r>
      <t xml:space="preserve">Nef centrale, verrière extérieure, pour </t>
    </r>
    <r>
      <rPr>
        <b/>
        <sz val="10"/>
        <rFont val="Arial Narrow"/>
        <family val="2"/>
      </rPr>
      <t>2 vitrages déposés 240x58cm</t>
    </r>
    <r>
      <rPr>
        <sz val="10"/>
        <rFont val="Arial Narrow"/>
        <family val="2"/>
      </rPr>
      <t xml:space="preserve"> : dépose en conservation des 3 couvre-joints </t>
    </r>
    <r>
      <rPr>
        <b/>
        <sz val="10"/>
        <rFont val="Arial Narrow"/>
        <family val="2"/>
      </rPr>
      <t>et des vitrages</t>
    </r>
    <r>
      <rPr>
        <sz val="10"/>
        <rFont val="Arial Narrow"/>
        <family val="2"/>
      </rPr>
      <t>, nettoyage des couvre-joints et vitrage, fourniture et pose en remplacement des joints, repose des couvre-joints et du vitrage. Compris toutes sujétions, échafaudages, plateforme d'accès, gravois, etc..</t>
    </r>
  </si>
  <si>
    <r>
      <t xml:space="preserve">Nef centrale, verrière extérieure, pour </t>
    </r>
    <r>
      <rPr>
        <b/>
        <sz val="10"/>
        <rFont val="Arial Narrow"/>
        <family val="2"/>
      </rPr>
      <t>10 vitrages déposés 240x58cm consécutifs</t>
    </r>
    <r>
      <rPr>
        <sz val="10"/>
        <rFont val="Arial Narrow"/>
        <family val="2"/>
      </rPr>
      <t xml:space="preserve"> : dépose en conservation des 11 couvre-joints et </t>
    </r>
    <r>
      <rPr>
        <b/>
        <sz val="10"/>
        <rFont val="Arial Narrow"/>
        <family val="2"/>
      </rPr>
      <t>10 vitrages</t>
    </r>
    <r>
      <rPr>
        <sz val="10"/>
        <rFont val="Arial Narrow"/>
        <family val="2"/>
      </rPr>
      <t>, nettoyage des couvre-joints et vitrage, fourniture et pose en remplacement des joints extérieurs et intérieurs en néoprène, repose des couvre-joints et des vitrages. Compris toutes sujétions, échafaudages, plateforme d'accès, gravois, etc.</t>
    </r>
  </si>
  <si>
    <r>
      <t xml:space="preserve">Nef centrale, verrière extérieure, pour </t>
    </r>
    <r>
      <rPr>
        <b/>
        <sz val="10"/>
        <rFont val="Arial Narrow"/>
        <family val="2"/>
      </rPr>
      <t>5 vitrages déposés 240x58cm</t>
    </r>
    <r>
      <rPr>
        <sz val="10"/>
        <rFont val="Arial Narrow"/>
        <family val="2"/>
      </rPr>
      <t xml:space="preserve"> : dépose en conservation des 6 couvre-joints </t>
    </r>
    <r>
      <rPr>
        <b/>
        <sz val="10"/>
        <rFont val="Arial Narrow"/>
        <family val="2"/>
      </rPr>
      <t>et des vitrages</t>
    </r>
    <r>
      <rPr>
        <sz val="10"/>
        <rFont val="Arial Narrow"/>
        <family val="2"/>
      </rPr>
      <t>, nettoyage des couvre-joints et vitrage, fourniture et pose en remplacement des joints, repose des couvre-joints et du vitrage. Compris toutes sujétions, échafaudages, plateforme d'accès, gravois, etc..</t>
    </r>
  </si>
  <si>
    <t>Vitrages 180x58cm Nef ou verrières Orsay, dépose capot</t>
  </si>
  <si>
    <r>
      <t xml:space="preserve">Nef centrale, verrière extérieure, </t>
    </r>
    <r>
      <rPr>
        <b/>
        <sz val="10"/>
        <rFont val="Arial Narrow"/>
        <family val="2"/>
      </rPr>
      <t xml:space="preserve">pour 2 vitrages 180x58cm consécutifs </t>
    </r>
    <r>
      <rPr>
        <sz val="10"/>
        <rFont val="Arial Narrow"/>
        <family val="2"/>
      </rPr>
      <t xml:space="preserve"> : en bas de pente, dépose capots existants fourniture et pose de 2 capots surmontés de joint, dito existant. Compris toutes sujétions, échafaudages, plateforme d'accès, protection du vitrage, gravois, etc., sans dépose du vitrage.</t>
    </r>
  </si>
  <si>
    <r>
      <t xml:space="preserve">Nef centrale, verrière extérieure, </t>
    </r>
    <r>
      <rPr>
        <b/>
        <sz val="10"/>
        <rFont val="Arial Narrow"/>
        <family val="2"/>
      </rPr>
      <t xml:space="preserve">pour 3 vitrages 180x58cm consécutifs </t>
    </r>
    <r>
      <rPr>
        <sz val="10"/>
        <rFont val="Arial Narrow"/>
        <family val="2"/>
      </rPr>
      <t xml:space="preserve"> : en bas de pente, dépose capots existants fourniture et pose de 3 capots surmontés de joint, dito existant. Compris toutes sujétions, échafaudages, plateforme d'accès, protection du vitrage, gravois, etc., sans dépose du vitrage.</t>
    </r>
  </si>
  <si>
    <r>
      <t xml:space="preserve">Nef centrale, verrière extérieure, </t>
    </r>
    <r>
      <rPr>
        <b/>
        <sz val="10"/>
        <rFont val="Arial Narrow"/>
        <family val="2"/>
      </rPr>
      <t xml:space="preserve">pour 5 vitrages 180x58cm consécutifs </t>
    </r>
    <r>
      <rPr>
        <sz val="10"/>
        <rFont val="Arial Narrow"/>
        <family val="2"/>
      </rPr>
      <t xml:space="preserve"> : en bas de pente, dépose capots existants fourniture et pose de 5 capots surmontés de joint, dito existant. Compris toutes sujétions, échafaudages, plateforme d'accès, protection du vitrage, gravois, etc., sans dépose du vitrage.</t>
    </r>
  </si>
  <si>
    <t>Verrière intérieure, double-peau, Nef</t>
  </si>
  <si>
    <t>Vitrages verrières, remplacement de joints</t>
  </si>
  <si>
    <r>
      <t xml:space="preserve">Verrières extérieures, </t>
    </r>
    <r>
      <rPr>
        <b/>
        <sz val="10"/>
        <rFont val="Arial Narrow"/>
        <family val="2"/>
      </rPr>
      <t xml:space="preserve">pour 1 vitrage 260x58cm </t>
    </r>
    <r>
      <rPr>
        <sz val="10"/>
        <rFont val="Arial Narrow"/>
        <family val="2"/>
      </rPr>
      <t xml:space="preserve"> : dépose en conservation des couvre-joints et 1 vitrage, nettoyage des couvre-joints et vitrage, </t>
    </r>
    <r>
      <rPr>
        <b/>
        <sz val="10"/>
        <rFont val="Arial Narrow"/>
        <family val="2"/>
      </rPr>
      <t>fourniture et pose en remplacement des joints extérieurs et intérieurs en néoprène</t>
    </r>
    <r>
      <rPr>
        <sz val="10"/>
        <rFont val="Arial Narrow"/>
        <family val="2"/>
      </rPr>
      <t>, repose des couvre-joints et du vitrage. Compris toutes sujétions, échafaudages, plateforme d'accès, protection du vitrage, gravois, etc.</t>
    </r>
  </si>
  <si>
    <r>
      <t xml:space="preserve">Verrières, pour 1 châssis de désenfumage : dépose des joints élastomères des ventelles, nettoyages des parties, </t>
    </r>
    <r>
      <rPr>
        <b/>
        <sz val="10"/>
        <rFont val="Arial Narrow"/>
        <family val="2"/>
      </rPr>
      <t>remplacement à neuf de tous les joints élastomères des ventelles</t>
    </r>
    <r>
      <rPr>
        <sz val="10"/>
        <rFont val="Arial Narrow"/>
        <family val="2"/>
      </rPr>
      <t>. Compris toutes sujétions, échafaudages, plateforme d'accès, gravois, etc.</t>
    </r>
  </si>
  <si>
    <t>Remplacement de vitrage armé ou équivalent, simple moulé sur la grande marquise et les marquisettes du quai</t>
  </si>
  <si>
    <t xml:space="preserve">Remplacement de vitrage armé ou équivalent, double, sur la grande marquise </t>
  </si>
  <si>
    <t>Remplacement de vitrages sur la nef centrale sécurité</t>
  </si>
  <si>
    <t>Remplacement de vitrage double tympan marquisettes</t>
  </si>
  <si>
    <t xml:space="preserve">Remplacement de vitrage armé ou équivalent, double, verrière Orangerie </t>
  </si>
  <si>
    <t xml:space="preserve">Remplacement de vitrage armé ou équivalent, double, façade Orangerie </t>
  </si>
  <si>
    <t xml:space="preserve">Remplacement de vitrage double, façades Orsay </t>
  </si>
  <si>
    <t>98A</t>
  </si>
  <si>
    <t>98B</t>
  </si>
  <si>
    <t>98C</t>
  </si>
  <si>
    <t>98D</t>
  </si>
  <si>
    <t>98E</t>
  </si>
  <si>
    <t>100A</t>
  </si>
  <si>
    <t>100B</t>
  </si>
  <si>
    <t>100C</t>
  </si>
  <si>
    <t>100D</t>
  </si>
  <si>
    <t>100E</t>
  </si>
  <si>
    <t>Remplacement de vitrage armé grandes mailles, toutes verrières, galerie des Impressionistes, Montherlant, Bellechasse, cour et galerie, nef double-peau</t>
  </si>
  <si>
    <r>
      <t xml:space="preserve">Verrière façade Nord, tympans marquisettes, pour </t>
    </r>
    <r>
      <rPr>
        <b/>
        <sz val="10"/>
        <rFont val="Arial Narrow"/>
        <family val="2"/>
      </rPr>
      <t>2 vitrages 120x40cm</t>
    </r>
    <r>
      <rPr>
        <sz val="10"/>
        <rFont val="Arial Narrow"/>
        <family val="2"/>
      </rPr>
      <t xml:space="preserve"> : dépose en conservation des 3 couvre-joints, nettoyage des couvre-joints et vitrage, fourniture et pose en remplacement des joints néoprène, repose des couvre-joints. Compris toutes sujétions, échafaudages, plateforme d'accès, protection du vitrage, gravois, etc., sans dépose du vitrage.</t>
    </r>
  </si>
  <si>
    <r>
      <t xml:space="preserve">VERRIERES TOITURES :
</t>
    </r>
    <r>
      <rPr>
        <b/>
        <u/>
        <sz val="10"/>
        <color theme="1"/>
        <rFont val="Arial Narrow"/>
        <family val="2"/>
      </rPr>
      <t/>
    </r>
  </si>
  <si>
    <r>
      <t xml:space="preserve">VITRAGES FAÇADES :
</t>
    </r>
    <r>
      <rPr>
        <b/>
        <u/>
        <sz val="10"/>
        <color theme="1"/>
        <rFont val="Arial Narrow"/>
        <family val="2"/>
      </rPr>
      <t/>
    </r>
  </si>
  <si>
    <r>
      <t xml:space="preserve">Verrière façade Nord, tympans marquisettes, pour </t>
    </r>
    <r>
      <rPr>
        <b/>
        <sz val="10"/>
        <rFont val="Arial Narrow"/>
        <family val="2"/>
      </rPr>
      <t>1 vitrage 120x40cm</t>
    </r>
    <r>
      <rPr>
        <sz val="10"/>
        <rFont val="Arial Narrow"/>
        <family val="2"/>
      </rPr>
      <t xml:space="preserve"> : dépose en conservation des 2 couvre-joints, nettoyage des couvre-joints et vitrage,</t>
    </r>
    <r>
      <rPr>
        <b/>
        <sz val="10"/>
        <rFont val="Arial Narrow"/>
        <family val="2"/>
      </rPr>
      <t xml:space="preserve"> </t>
    </r>
    <r>
      <rPr>
        <sz val="10"/>
        <rFont val="Arial Narrow"/>
        <family val="2"/>
      </rPr>
      <t>fourniture et pose en remplacement des joints néoprène, repose des couvre-joints. Compris toutes sujétions, échafaudages, plateforme d'accès, protection du vitrage, gravois, etc., sans dépose du vitrage.</t>
    </r>
  </si>
  <si>
    <r>
      <t xml:space="preserve">Verrière façade Nord, tympans marquisettes, pour </t>
    </r>
    <r>
      <rPr>
        <b/>
        <sz val="10"/>
        <rFont val="Arial Narrow"/>
        <family val="2"/>
      </rPr>
      <t>5 vitrages 120x40cm</t>
    </r>
    <r>
      <rPr>
        <sz val="10"/>
        <rFont val="Arial Narrow"/>
        <family val="2"/>
      </rPr>
      <t xml:space="preserve"> : dépose en conservation des 6 couvre-joints, nettoyage des couvre-joints et vitrage,</t>
    </r>
    <r>
      <rPr>
        <b/>
        <sz val="10"/>
        <rFont val="Arial Narrow"/>
        <family val="2"/>
      </rPr>
      <t xml:space="preserve"> </t>
    </r>
    <r>
      <rPr>
        <sz val="10"/>
        <rFont val="Arial Narrow"/>
        <family val="2"/>
      </rPr>
      <t>fourniture et pose en remplacement des joints néoprène, repose des couvre-joints. Compris toutes sujétions, échafaudages, plateforme d'accès, protection du vitrage, gravois, etc., sans dépose du vitrage.</t>
    </r>
  </si>
  <si>
    <r>
      <t>Verrière  façades, pour</t>
    </r>
    <r>
      <rPr>
        <b/>
        <sz val="10"/>
        <rFont val="Arial Narrow"/>
        <family val="2"/>
      </rPr>
      <t xml:space="preserve"> vitrage sur portes extérieures châssis bois </t>
    </r>
    <r>
      <rPr>
        <sz val="10"/>
        <rFont val="Arial Narrow"/>
        <family val="2"/>
      </rPr>
      <t>: dépose en conservation des couvre-joints, nettoyage des couvre-joints et vitrage, fourniture et pose en remplacement des joints, repose des couvre-joints et du vitrage. Compris toutes sujétions, échafaudages, plateforme d'accès, gravois, etc.</t>
    </r>
  </si>
  <si>
    <t>112A</t>
  </si>
  <si>
    <t>112B</t>
  </si>
  <si>
    <t>112C</t>
  </si>
  <si>
    <t>112D</t>
  </si>
  <si>
    <t xml:space="preserve"> </t>
  </si>
  <si>
    <t>128A</t>
  </si>
  <si>
    <t>128B</t>
  </si>
  <si>
    <t>128C</t>
  </si>
  <si>
    <t>128D</t>
  </si>
  <si>
    <t>128E</t>
  </si>
  <si>
    <t>128F</t>
  </si>
  <si>
    <t>128G</t>
  </si>
  <si>
    <t>128H</t>
  </si>
  <si>
    <t>128I</t>
  </si>
  <si>
    <t>128J</t>
  </si>
  <si>
    <t>129A</t>
  </si>
  <si>
    <t>129B</t>
  </si>
  <si>
    <t>129C</t>
  </si>
  <si>
    <t>130A</t>
  </si>
  <si>
    <t>130B</t>
  </si>
  <si>
    <t>130C</t>
  </si>
  <si>
    <t>130D</t>
  </si>
  <si>
    <t>130E</t>
  </si>
  <si>
    <t>130F</t>
  </si>
  <si>
    <t>130G</t>
  </si>
  <si>
    <t>130H</t>
  </si>
  <si>
    <t>130I</t>
  </si>
  <si>
    <t>130J</t>
  </si>
  <si>
    <t>144A</t>
  </si>
  <si>
    <t>144B</t>
  </si>
  <si>
    <t>144C</t>
  </si>
  <si>
    <t>144D</t>
  </si>
  <si>
    <t>145A</t>
  </si>
  <si>
    <t>145B</t>
  </si>
  <si>
    <t>145C</t>
  </si>
  <si>
    <t>145D</t>
  </si>
  <si>
    <t>146A</t>
  </si>
  <si>
    <t>146B</t>
  </si>
  <si>
    <t>146C</t>
  </si>
  <si>
    <t>146D</t>
  </si>
  <si>
    <t>146E</t>
  </si>
  <si>
    <t>146F</t>
  </si>
  <si>
    <t>146G</t>
  </si>
  <si>
    <t>146H</t>
  </si>
  <si>
    <t>148A</t>
  </si>
  <si>
    <t>148B</t>
  </si>
  <si>
    <t>148C</t>
  </si>
  <si>
    <t>148D</t>
  </si>
  <si>
    <t>148E</t>
  </si>
  <si>
    <t>103A</t>
  </si>
  <si>
    <t>109A</t>
  </si>
  <si>
    <t>109B</t>
  </si>
  <si>
    <t>Remplacement de garnitures Vitrages</t>
  </si>
  <si>
    <r>
      <rPr>
        <b/>
        <sz val="10"/>
        <color theme="1" tint="0.24994659260841701"/>
        <rFont val="Arial Narrow"/>
        <family val="2"/>
      </rPr>
      <t>Verrières Orsay</t>
    </r>
    <r>
      <rPr>
        <sz val="10"/>
        <color theme="1" tint="0.24994659260841701"/>
        <rFont val="Arial Narrow"/>
        <family val="2"/>
      </rPr>
      <t xml:space="preserve">. Travaux de mesures conservatoires sur </t>
    </r>
    <r>
      <rPr>
        <b/>
        <sz val="10"/>
        <color theme="1" tint="0.24994659260841701"/>
        <rFont val="Arial Narrow"/>
        <family val="2"/>
      </rPr>
      <t>2 panneaux vitrés</t>
    </r>
    <r>
      <rPr>
        <sz val="10"/>
        <color theme="1" tint="0.24994659260841701"/>
        <rFont val="Arial Narrow"/>
        <family val="2"/>
      </rPr>
      <t>, qui consistent à</t>
    </r>
    <r>
      <rPr>
        <b/>
        <sz val="10"/>
        <color theme="1" tint="0.24994659260841701"/>
        <rFont val="Arial Narrow"/>
        <family val="2"/>
      </rPr>
      <t xml:space="preserve"> déposer et remplacer uniquement les garnitures d'étanchéité face extérieure</t>
    </r>
    <r>
      <rPr>
        <sz val="10"/>
        <color theme="1" tint="0.24994659260841701"/>
        <rFont val="Arial Narrow"/>
        <family val="2"/>
      </rPr>
      <t xml:space="preserve"> (donc sans dépose du verre) : Dépose sans réemploi des caches des capots. Dépose soignée pour réemploi des capots d’habillage, des serreurs. Arrachage et enlèvement des joints d’étanchéité. Nettoyage soigné. Fourniture et pose des joints d'étanchéité. Remise en place des éléments et remplacement de ceux détériorés. Compris toutes sujétions, échafaudages, plateforme d'accès, gravois, etc.</t>
    </r>
  </si>
  <si>
    <r>
      <rPr>
        <b/>
        <sz val="10"/>
        <color theme="1" tint="0.24994659260841701"/>
        <rFont val="Arial Narrow"/>
        <family val="2"/>
      </rPr>
      <t>Verrières Orsay</t>
    </r>
    <r>
      <rPr>
        <sz val="10"/>
        <color theme="1" tint="0.24994659260841701"/>
        <rFont val="Arial Narrow"/>
        <family val="2"/>
      </rPr>
      <t xml:space="preserve">. Travaux de mesures conservatoires sur </t>
    </r>
    <r>
      <rPr>
        <b/>
        <sz val="10"/>
        <color theme="1" tint="0.24994659260841701"/>
        <rFont val="Arial Narrow"/>
        <family val="2"/>
      </rPr>
      <t>1 panneau vitré</t>
    </r>
    <r>
      <rPr>
        <sz val="10"/>
        <color theme="1" tint="0.24994659260841701"/>
        <rFont val="Arial Narrow"/>
        <family val="2"/>
      </rPr>
      <t>, qui consistent à</t>
    </r>
    <r>
      <rPr>
        <b/>
        <sz val="10"/>
        <color theme="1" tint="0.24994659260841701"/>
        <rFont val="Arial Narrow"/>
        <family val="2"/>
      </rPr>
      <t xml:space="preserve"> déposer et remplacer uniquement les garnitures d'étanchéité face extérieure</t>
    </r>
    <r>
      <rPr>
        <sz val="10"/>
        <color theme="1" tint="0.24994659260841701"/>
        <rFont val="Arial Narrow"/>
        <family val="2"/>
      </rPr>
      <t xml:space="preserve"> (donc sans dépose du verre) : Dépose sans réemploi des caches des capots. Dépose soignée pour réemploi des capots d’habillage, des serreurs. Arrachage et enlèvement des joints d’étanchéité. Nettoyage soigné. Fourniture et pose des joints d'étanchéité. Remise en place des éléments et remplacement de ceux détériorés. Compris toutes sujétions, échafaudages, plateforme d'accès, gravois, etc.</t>
    </r>
  </si>
  <si>
    <r>
      <rPr>
        <b/>
        <sz val="10"/>
        <color theme="1" tint="0.24994659260841701"/>
        <rFont val="Arial Narrow"/>
        <family val="2"/>
      </rPr>
      <t>Verrières Orsay</t>
    </r>
    <r>
      <rPr>
        <sz val="10"/>
        <color theme="1" tint="0.24994659260841701"/>
        <rFont val="Arial Narrow"/>
        <family val="2"/>
      </rPr>
      <t xml:space="preserve">. Travaux de mesures conservatoires sur </t>
    </r>
    <r>
      <rPr>
        <b/>
        <sz val="10"/>
        <color theme="1" tint="0.24994659260841701"/>
        <rFont val="Arial Narrow"/>
        <family val="2"/>
      </rPr>
      <t>3 panneaux vitrés consécutifs</t>
    </r>
    <r>
      <rPr>
        <sz val="10"/>
        <color theme="1" tint="0.24994659260841701"/>
        <rFont val="Arial Narrow"/>
        <family val="2"/>
      </rPr>
      <t>, qui consistent à</t>
    </r>
    <r>
      <rPr>
        <b/>
        <sz val="10"/>
        <color theme="1" tint="0.24994659260841701"/>
        <rFont val="Arial Narrow"/>
        <family val="2"/>
      </rPr>
      <t xml:space="preserve"> déposer et remplacer uniquement les garnitures d'étanchéité face extérieure</t>
    </r>
    <r>
      <rPr>
        <sz val="10"/>
        <color theme="1" tint="0.24994659260841701"/>
        <rFont val="Arial Narrow"/>
        <family val="2"/>
      </rPr>
      <t xml:space="preserve"> (donc sans dépose du verre) : Dépose sans réemploi des caches des capots. Dépose soignée pour réemploi des capots d’habillage, des serreurs. Arrachage et enlèvement des joints d’étanchéité. Nettoyage soigné. Fourniture et pose des joints d'étanchéité. Remise en place des éléments et remplacement de ceux détériorés. Compris toutes sujétions, échafaudages, plateforme d'accès, gravois, etc.</t>
    </r>
  </si>
  <si>
    <r>
      <rPr>
        <b/>
        <sz val="10"/>
        <color theme="1" tint="0.24994659260841701"/>
        <rFont val="Arial Narrow"/>
        <family val="2"/>
      </rPr>
      <t>Verrière au niveau du rez-de-jardin Orangerie</t>
    </r>
    <r>
      <rPr>
        <sz val="10"/>
        <color theme="1" tint="0.24994659260841701"/>
        <rFont val="Arial Narrow"/>
        <family val="2"/>
      </rPr>
      <t xml:space="preserve">. Travaux de mesures conservatoires sur </t>
    </r>
    <r>
      <rPr>
        <b/>
        <sz val="10"/>
        <color theme="1" tint="0.24994659260841701"/>
        <rFont val="Arial Narrow"/>
        <family val="2"/>
      </rPr>
      <t>1</t>
    </r>
    <r>
      <rPr>
        <sz val="10"/>
        <color theme="1" tint="0.24994659260841701"/>
        <rFont val="Arial Narrow"/>
        <family val="2"/>
      </rPr>
      <t xml:space="preserve"> verre, qui consistent à</t>
    </r>
    <r>
      <rPr>
        <b/>
        <sz val="10"/>
        <color theme="1" tint="0.24994659260841701"/>
        <rFont val="Arial Narrow"/>
        <family val="2"/>
      </rPr>
      <t xml:space="preserve"> déposer et remplacer uniquement les garnitures d'étanchéité face extérieure</t>
    </r>
    <r>
      <rPr>
        <sz val="10"/>
        <color theme="1" tint="0.24994659260841701"/>
        <rFont val="Arial Narrow"/>
        <family val="2"/>
      </rPr>
      <t xml:space="preserve"> (donc sans dépose du verre) : Dépose sans réemploi des caches des capots. Dépose soignée pour réemploi des capots d’habillage, des serreurs. Arrachage et enlèvement des joints d’étanchéité. Nettoyage soigné. Fourniture et pose des joints d'étanchéité. Remise en place des éléments et remplacement de ceux détériorés. Compris toutes sujétions, échafaudages, plateforme d'accès, gravois, etc.</t>
    </r>
  </si>
  <si>
    <r>
      <rPr>
        <b/>
        <sz val="10"/>
        <color theme="1" tint="0.24994659260841701"/>
        <rFont val="Arial Narrow"/>
        <family val="2"/>
      </rPr>
      <t>Verrière au niveau toiture Orangerie</t>
    </r>
    <r>
      <rPr>
        <sz val="10"/>
        <color theme="1" tint="0.24994659260841701"/>
        <rFont val="Arial Narrow"/>
        <family val="2"/>
      </rPr>
      <t xml:space="preserve">. Travaux de mesures conservatoires sur </t>
    </r>
    <r>
      <rPr>
        <b/>
        <sz val="10"/>
        <color theme="1" tint="0.24994659260841701"/>
        <rFont val="Arial Narrow"/>
        <family val="2"/>
      </rPr>
      <t>1</t>
    </r>
    <r>
      <rPr>
        <sz val="10"/>
        <color theme="1" tint="0.24994659260841701"/>
        <rFont val="Arial Narrow"/>
        <family val="2"/>
      </rPr>
      <t xml:space="preserve"> verre, qui consistent à</t>
    </r>
    <r>
      <rPr>
        <b/>
        <sz val="10"/>
        <color theme="1" tint="0.24994659260841701"/>
        <rFont val="Arial Narrow"/>
        <family val="2"/>
      </rPr>
      <t xml:space="preserve"> déposer et remplacer uniquement les garnitures d'étanchéité face extérieure</t>
    </r>
    <r>
      <rPr>
        <sz val="10"/>
        <color theme="1" tint="0.24994659260841701"/>
        <rFont val="Arial Narrow"/>
        <family val="2"/>
      </rPr>
      <t xml:space="preserve"> (donc sans dépose du verre) : Dépose sans réemploi des caches des capots. Dépose soignée pour réemploi des capots d’habillage, des serreurs. Arrachage et enlèvement des joints d’étanchéité. Nettoyage soigné. Fourniture et pose des joints d'étanchéité. Remise en place des éléments et remplacement de ceux détériorés. Compris toutes sujétions, échafaudages, plateforme d'accès, gravois, etc.</t>
    </r>
  </si>
  <si>
    <r>
      <t xml:space="preserve">Verrières extérieures, </t>
    </r>
    <r>
      <rPr>
        <b/>
        <sz val="10"/>
        <rFont val="Arial Narrow"/>
        <family val="2"/>
      </rPr>
      <t xml:space="preserve">pour 1 vitrage </t>
    </r>
    <r>
      <rPr>
        <sz val="10"/>
        <rFont val="Arial Narrow"/>
        <family val="2"/>
      </rPr>
      <t xml:space="preserve"> : dépose en conservation des couvre-joints et 1 vitrage, nettoyage des couvre-joints et vitrage, </t>
    </r>
    <r>
      <rPr>
        <b/>
        <sz val="10"/>
        <rFont val="Arial Narrow"/>
        <family val="2"/>
      </rPr>
      <t>fourniture et pose en remplacement du joint de closoir défaillant</t>
    </r>
    <r>
      <rPr>
        <sz val="10"/>
        <rFont val="Arial Narrow"/>
        <family val="2"/>
      </rPr>
      <t>, repose des couvre-joints et du vitrage. Compris toutes sujétions, échafaudages, plateforme d'accès, protection du vitrage, gravois, etc.</t>
    </r>
  </si>
  <si>
    <t>103B</t>
  </si>
  <si>
    <t>104A</t>
  </si>
  <si>
    <t>104B</t>
  </si>
  <si>
    <t>104C</t>
  </si>
  <si>
    <t>107A</t>
  </si>
  <si>
    <t>107B</t>
  </si>
  <si>
    <t>107C</t>
  </si>
  <si>
    <t>107D</t>
  </si>
  <si>
    <t>107E</t>
  </si>
  <si>
    <t>107F</t>
  </si>
  <si>
    <t>107G</t>
  </si>
  <si>
    <t>107H</t>
  </si>
  <si>
    <t>Vitrages verrières, remplacement au m², joints, sujétions comprises</t>
  </si>
  <si>
    <t>Chapitre 1 • ECHAFAUDAGES et PROTECTIONS :</t>
  </si>
  <si>
    <t>1.1</t>
  </si>
  <si>
    <t>1.2</t>
  </si>
  <si>
    <t>1.3</t>
  </si>
  <si>
    <r>
      <t xml:space="preserve">Chapitre 2 • CHASSIS de TOIT &amp; VERRIERES :
</t>
    </r>
    <r>
      <rPr>
        <b/>
        <u/>
        <sz val="10"/>
        <color theme="1"/>
        <rFont val="Arial Narrow"/>
        <family val="2"/>
      </rPr>
      <t/>
    </r>
  </si>
  <si>
    <t>2.1</t>
  </si>
  <si>
    <t>2.2</t>
  </si>
  <si>
    <t>2.3</t>
  </si>
  <si>
    <t xml:space="preserve">Chapitre 3 • BALAYAGE des COUVERTURES &amp; GRAVOIS :
</t>
  </si>
  <si>
    <t>3.1.1. VERRIERES ORSAY</t>
  </si>
  <si>
    <t>3.1.2. VERRIERES ORANGERIE</t>
  </si>
  <si>
    <t>3.1.3. FACADES ORSAY</t>
  </si>
  <si>
    <t>3.1.4. FACADES ORANGERIE</t>
  </si>
  <si>
    <t>Chapitre 4 • INTERVENTIONS DIVERSES :</t>
  </si>
  <si>
    <t>4.4</t>
  </si>
  <si>
    <t>Chapitre 5 • MAIN D'OEUVRE :</t>
  </si>
  <si>
    <t>Chapitre 6 • MENUISERIES (châssis, vantaux et portes) :</t>
  </si>
  <si>
    <t>MENUISERIES METALLIQUES : châssis, portes, divers</t>
  </si>
  <si>
    <t>Intervention sur les châssis à ventelles</t>
  </si>
  <si>
    <t>Remplacement d'une ventelle verre dito existant sur châssis de désenfumage, joints, largeur 100cm x 15cm</t>
  </si>
  <si>
    <t>Remplacement d'une ventelle aluminium dito existant sur châssis de ventilation, largeur 100cm x 15cm</t>
  </si>
  <si>
    <t>Remplacement d'une ventelle aluminium dito existant sur châssis de ventilation, largeur 120cm x 15cm</t>
  </si>
  <si>
    <t>Remplacement d'un chassis à ventelles aluminium dito existant, largeur 100cm hauteur 50cm</t>
  </si>
  <si>
    <t>Remplacement d'un chassis à ventelles aluminium dito existant, largeur 120cm hauteur 50cm</t>
  </si>
  <si>
    <t>Remplacement d'une ventelle verre dito existant sur châssis de désenfumage, joints, largeur 120cm x 15cm</t>
  </si>
  <si>
    <t>Remise en état joints châssis à ventelles, châssis de 100 x 130cm, 10 ventelles</t>
  </si>
  <si>
    <t>Remise en état joints châssis à ventelles, châssis de 120 x 130cm, 10 ventelles</t>
  </si>
  <si>
    <t xml:space="preserve">ALLER VOIR PONCTUEL A LA SUITE D'UN DESORDRE CONSTATE (fuites, arrachages mise en danger etc.)
</t>
  </si>
  <si>
    <t xml:space="preserve">Verrière Grande NEF :       4508 m2  </t>
  </si>
  <si>
    <t xml:space="preserve">Verrière Impressionniste :  1015 m2  </t>
  </si>
  <si>
    <t xml:space="preserve">Verrière Tympan Est :           90 m2  </t>
  </si>
  <si>
    <t xml:space="preserve">Verrière Tympan Ouest :     110 m2  </t>
  </si>
  <si>
    <t xml:space="preserve">Verrière Cour Bellechasse : 426 m2  </t>
  </si>
  <si>
    <t xml:space="preserve">Verrière Bellechasse :          270 m2 </t>
  </si>
  <si>
    <t xml:space="preserve">Verrière Montherlant :          135 m2  </t>
  </si>
  <si>
    <t xml:space="preserve">Verrière Marquise :            1028 m2  </t>
  </si>
  <si>
    <t xml:space="preserve">Verrière Marquisettes :         220 m2  </t>
  </si>
  <si>
    <t xml:space="preserve">Orangerie - nettoyage de la toiture principale(nettoyage à l'eau, balayage et enlèvement des débris centimétriques de types feuilles, détritus) : la verrière et ses 2 versants sud et nord. Compris toutes sujétions, échafaudages, plateforme d'accès, gravois, etc.
MAINTENANCE ORANGERIE : 
Surface Totale :  1892m2     </t>
  </si>
  <si>
    <t xml:space="preserve">Verrière toiture : 1595m2      </t>
  </si>
  <si>
    <t xml:space="preserve">Verrière RDJ :      297m2    </t>
  </si>
  <si>
    <t xml:space="preserve">Orsay - nettoyage de la face extérieure des 7 verrières du clos et couvert (nettoyage à l'eau, balayage et enlèvement des débris centimétriques de types feuilles, détritus) : verrière centrale de la nef, verrière de la galerie des Impressionnistes, verrière de la galerie du tympan Est, verrière de la cour Bellechasse, verrière du tympan ouest, verrière ouest, verrière nord-ouest ; ainsi que les ventelles de désenfumage et leurs joints lorsqu’elles sont en verre et liées à la verrière. Compris toutes sujétions, échafaudages, plateforme d'accès, gravois, etc.
MAINTENANCE MUSEE D’ORSAY :
Surface Totale :                   7802 m2 </t>
  </si>
  <si>
    <t>3.1.5. DIVERS</t>
  </si>
  <si>
    <t>Pour les deux sites Musées d'Orsay et de l'Orangerie</t>
  </si>
  <si>
    <t>Nettoyage par aspiration des poussières</t>
  </si>
  <si>
    <t>133A</t>
  </si>
  <si>
    <t>133B</t>
  </si>
  <si>
    <t>Nettoyage vitrages par linges humides et cotons</t>
  </si>
  <si>
    <t>147A</t>
  </si>
  <si>
    <t>147B</t>
  </si>
  <si>
    <t>147C</t>
  </si>
  <si>
    <t>147D</t>
  </si>
  <si>
    <t>147E</t>
  </si>
  <si>
    <t>147F</t>
  </si>
  <si>
    <r>
      <t xml:space="preserve">Prix horaire en jour ouvrable du lundi au samedi inclus, </t>
    </r>
    <r>
      <rPr>
        <b/>
        <i/>
        <sz val="10"/>
        <color theme="1" tint="0.24994659260841701"/>
        <rFont val="Arial Narrow"/>
        <family val="2"/>
      </rPr>
      <t>horaires jour de 8h à 18h et heure travaillée</t>
    </r>
    <r>
      <rPr>
        <i/>
        <sz val="10"/>
        <color theme="1" tint="0.24994659260841701"/>
        <rFont val="Arial Narrow"/>
        <family val="2"/>
      </rPr>
      <t>, compris frais de déplacement, charges et indemnités, etc.
Ce prix s'applique même dans le cas où l'intervention relève de mesures conservatoires d'urgence et d'extrême urgence.</t>
    </r>
  </si>
  <si>
    <r>
      <t xml:space="preserve">Prix horaire en jour ouvrable du lundi au samedi inclus, </t>
    </r>
    <r>
      <rPr>
        <b/>
        <i/>
        <sz val="10"/>
        <color theme="1" tint="0.24994659260841701"/>
        <rFont val="Arial Narrow"/>
        <family val="2"/>
      </rPr>
      <t>horaires décalés nuit 21h à 7h et heure travaillée,</t>
    </r>
    <r>
      <rPr>
        <i/>
        <sz val="10"/>
        <color theme="1" tint="0.24994659260841701"/>
        <rFont val="Arial Narrow"/>
        <family val="2"/>
      </rPr>
      <t xml:space="preserve"> compris frais de déplacement, charges et indemnités, etc.
Ce prix s'applique même dans le cas où l'intervention relève de mesures conservatoires d'urgence et d'extrême urgence.</t>
    </r>
  </si>
  <si>
    <t>Remplacement de parclose acier 50mm et joints</t>
  </si>
  <si>
    <t>Remplacement de parclose aluminium 20mm et joints</t>
  </si>
  <si>
    <t>Remplacement de parclose aluminium 50mm et joints</t>
  </si>
  <si>
    <t>Remplacement de parclose acier 20mm et joints</t>
  </si>
  <si>
    <t>GLOBAL "Interventions diverses" pour analyses offres :</t>
  </si>
  <si>
    <t>NB : Orsay - Le nettoyage des chéneaux de toiture est effectué par la société La Louisiane.</t>
  </si>
  <si>
    <t>NB : Orangerie - Le nettoyage des chéneaux de toiture est effectué par la société La Louisiane.</t>
  </si>
  <si>
    <t>GLOBAL "Chassis de toit, verrières, vitrages, Façades" pour analyses offres :</t>
  </si>
  <si>
    <t>GLOBAL "Main d'oeuvre" pour analyses offres :</t>
  </si>
  <si>
    <t>GLOBAL "Balayage des couvertures et gravois" pour analyses offres :</t>
  </si>
  <si>
    <t>VERRIERES - FACADES VITREES - DQE</t>
  </si>
  <si>
    <t>En règle générale, ces prix incluent tous les accessoires et toutes les sujétions, et en particulier la valeur des échafaudages jusqu'à 4 mètres de hauteur, des protections, des manutentions et de l'enlèvement des gravois aux décharges (y compris les droits de décharge), ainsi que les poses, les réglages et les fixations dans la mesure où le BPU ne stipule pas que ces ouvrages accessoires seraient payés distinctement.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</si>
</sst>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quot;€&quot;"/>
    <numFmt numFmtId="165" formatCode="0.0%"/>
    <numFmt numFmtId="166" formatCode="#,##0.00\ _€"/>
  </numFmts>
  <fonts count="35" x14ac:knownFonts="1">
    <font>
      <sz val="11"/>
      <color theme="1"/>
      <name val="Calibri"/>
      <family val="2"/>
      <scheme val="minor"/>
    </font>
    <font>
      <b/>
      <sz val="11"/>
      <color theme="1"/>
      <name val="Calibri"/>
      <family val="2"/>
      <scheme val="minor"/>
    </font>
    <font>
      <sz val="11"/>
      <color theme="1"/>
      <name val="Calibri"/>
      <family val="2"/>
      <scheme val="minor"/>
    </font>
    <font>
      <b/>
      <sz val="12"/>
      <color theme="1" tint="0.24994659260841701"/>
      <name val="Calibri"/>
      <family val="2"/>
      <scheme val="minor"/>
    </font>
    <font>
      <sz val="11"/>
      <color theme="1" tint="0.24994659260841701"/>
      <name val="Calibri"/>
      <family val="2"/>
      <scheme val="minor"/>
    </font>
    <font>
      <b/>
      <sz val="14"/>
      <color theme="1" tint="0.34998626667073579"/>
      <name val="Calibri"/>
      <family val="2"/>
      <scheme val="minor"/>
    </font>
    <font>
      <sz val="13"/>
      <color theme="2" tint="-0.89996032593768116"/>
      <name val="Calibri"/>
      <family val="2"/>
      <scheme val="minor"/>
    </font>
    <font>
      <b/>
      <sz val="18"/>
      <color theme="3"/>
      <name val="Calibri Light"/>
      <family val="2"/>
      <scheme val="major"/>
    </font>
    <font>
      <sz val="12"/>
      <color theme="2" tint="-0.749961851863155"/>
      <name val="Calibri"/>
      <family val="2"/>
      <scheme val="minor"/>
    </font>
    <font>
      <b/>
      <sz val="10"/>
      <color theme="1"/>
      <name val="Arial Narrow"/>
      <family val="2"/>
    </font>
    <font>
      <sz val="10"/>
      <color theme="1"/>
      <name val="Arial Narrow"/>
      <family val="2"/>
    </font>
    <font>
      <b/>
      <sz val="10"/>
      <color theme="1" tint="0.24994659260841701"/>
      <name val="Arial Narrow"/>
      <family val="2"/>
    </font>
    <font>
      <sz val="10"/>
      <color theme="1" tint="0.24994659260841701"/>
      <name val="Arial Narrow"/>
      <family val="2"/>
    </font>
    <font>
      <b/>
      <u/>
      <sz val="10"/>
      <color theme="1"/>
      <name val="Arial Narrow"/>
      <family val="2"/>
    </font>
    <font>
      <b/>
      <sz val="13"/>
      <color theme="3"/>
      <name val="Arial Narrow"/>
      <family val="2"/>
    </font>
    <font>
      <b/>
      <sz val="15"/>
      <color theme="3"/>
      <name val="Arial Narrow"/>
      <family val="2"/>
    </font>
    <font>
      <sz val="8"/>
      <color theme="1"/>
      <name val="Arial Narrow"/>
      <family val="2"/>
    </font>
    <font>
      <sz val="9"/>
      <color theme="1"/>
      <name val="Arial Narrow"/>
      <family val="2"/>
    </font>
    <font>
      <b/>
      <sz val="8"/>
      <color theme="1"/>
      <name val="Arial Narrow"/>
      <family val="2"/>
    </font>
    <font>
      <b/>
      <sz val="8"/>
      <color theme="3"/>
      <name val="Arial Narrow"/>
      <family val="2"/>
    </font>
    <font>
      <sz val="9"/>
      <color theme="1" tint="0.24994659260841701"/>
      <name val="Arial Narrow"/>
      <family val="2"/>
    </font>
    <font>
      <i/>
      <sz val="10"/>
      <color theme="1" tint="0.24994659260841701"/>
      <name val="Arial Narrow"/>
      <family val="2"/>
    </font>
    <font>
      <sz val="10"/>
      <color rgb="FF00B050"/>
      <name val="Arial Narrow"/>
      <family val="2"/>
    </font>
    <font>
      <i/>
      <sz val="10"/>
      <color rgb="FF00B050"/>
      <name val="Arial Narrow"/>
      <family val="2"/>
    </font>
    <font>
      <sz val="8"/>
      <color rgb="FF00B050"/>
      <name val="Arial Narrow"/>
      <family val="2"/>
    </font>
    <font>
      <b/>
      <sz val="20"/>
      <color theme="1"/>
      <name val="Arial Narrow"/>
      <family val="2"/>
    </font>
    <font>
      <i/>
      <sz val="10"/>
      <color theme="1"/>
      <name val="Arial Narrow"/>
      <family val="2"/>
    </font>
    <font>
      <i/>
      <sz val="8"/>
      <color theme="1"/>
      <name val="Arial Narrow"/>
      <family val="2"/>
    </font>
    <font>
      <b/>
      <i/>
      <sz val="10"/>
      <color theme="1" tint="0.24994659260841701"/>
      <name val="Arial Narrow"/>
      <family val="2"/>
    </font>
    <font>
      <sz val="10"/>
      <name val="Arial Narrow"/>
      <family val="2"/>
    </font>
    <font>
      <sz val="10"/>
      <color theme="0"/>
      <name val="Arial Narrow"/>
      <family val="2"/>
    </font>
    <font>
      <b/>
      <sz val="11"/>
      <name val="Calibri"/>
      <family val="2"/>
      <scheme val="minor"/>
    </font>
    <font>
      <i/>
      <sz val="10"/>
      <name val="Arial Narrow"/>
      <family val="2"/>
    </font>
    <font>
      <b/>
      <sz val="10"/>
      <name val="Arial Narrow"/>
      <family val="2"/>
    </font>
    <font>
      <sz val="9"/>
      <name val="Arial Narrow"/>
      <family val="2"/>
    </font>
  </fonts>
  <fills count="7">
    <fill>
      <patternFill patternType="none"/>
    </fill>
    <fill>
      <patternFill patternType="gray125"/>
    </fill>
    <fill>
      <patternFill patternType="solid">
        <fgColor theme="4" tint="0.59999389629810485"/>
        <bgColor indexed="65"/>
      </patternFill>
    </fill>
    <fill>
      <patternFill patternType="solid">
        <fgColor theme="4" tint="0.79998168889431442"/>
        <bgColor indexed="64"/>
      </patternFill>
    </fill>
    <fill>
      <patternFill patternType="solid">
        <fgColor theme="5" tint="0.39994506668294322"/>
        <bgColor indexed="64"/>
      </patternFill>
    </fill>
    <fill>
      <patternFill patternType="solid">
        <fgColor theme="0"/>
        <bgColor indexed="64"/>
      </patternFill>
    </fill>
    <fill>
      <patternFill patternType="solid">
        <fgColor theme="7" tint="0.79998168889431442"/>
        <bgColor indexed="64"/>
      </patternFill>
    </fill>
  </fills>
  <borders count="25">
    <border>
      <left/>
      <right/>
      <top/>
      <bottom/>
      <diagonal/>
    </border>
    <border>
      <left/>
      <right/>
      <top/>
      <bottom style="thick">
        <color theme="4"/>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top/>
      <bottom style="thick">
        <color theme="4" tint="0.59996337778862885"/>
      </bottom>
      <diagonal/>
    </border>
    <border>
      <left/>
      <right/>
      <top/>
      <bottom style="hair">
        <color indexed="64"/>
      </bottom>
      <diagonal/>
    </border>
    <border>
      <left/>
      <right/>
      <top style="thick">
        <color theme="4" tint="0.499984740745262"/>
      </top>
      <bottom/>
      <diagonal/>
    </border>
    <border>
      <left/>
      <right/>
      <top style="thick">
        <color theme="4"/>
      </top>
      <bottom style="thick">
        <color theme="4"/>
      </bottom>
      <diagonal/>
    </border>
    <border>
      <left/>
      <right/>
      <top style="medium">
        <color theme="4" tint="0.3999450666829432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hair">
        <color indexed="64"/>
      </bottom>
      <diagonal/>
    </border>
    <border>
      <left/>
      <right/>
      <top style="thin">
        <color indexed="64"/>
      </top>
      <bottom/>
      <diagonal/>
    </border>
    <border>
      <left/>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hair">
        <color indexed="64"/>
      </top>
      <bottom style="medium">
        <color theme="4" tint="0.39994506668294322"/>
      </bottom>
      <diagonal/>
    </border>
    <border>
      <left/>
      <right/>
      <top style="thick">
        <color theme="4" tint="0.499984740745262"/>
      </top>
      <bottom style="medium">
        <color theme="4" tint="0.39994506668294322"/>
      </bottom>
      <diagonal/>
    </border>
  </borders>
  <cellStyleXfs count="14">
    <xf numFmtId="0" fontId="0" fillId="0" borderId="0"/>
    <xf numFmtId="0" fontId="31" fillId="0" borderId="17"/>
    <xf numFmtId="0" fontId="3" fillId="0" borderId="4">
      <alignment wrapText="1"/>
    </xf>
    <xf numFmtId="0" fontId="4" fillId="0" borderId="0">
      <alignment wrapText="1"/>
    </xf>
    <xf numFmtId="0" fontId="12" fillId="0" borderId="6">
      <alignment vertical="top" wrapText="1"/>
    </xf>
    <xf numFmtId="0" fontId="5" fillId="0" borderId="1">
      <alignment wrapText="1"/>
    </xf>
    <xf numFmtId="0" fontId="6" fillId="0" borderId="5">
      <alignment shrinkToFit="1"/>
    </xf>
    <xf numFmtId="0" fontId="1" fillId="0" borderId="2"/>
    <xf numFmtId="0" fontId="2" fillId="2" borderId="0" applyBorder="0" applyAlignment="0" applyProtection="0"/>
    <xf numFmtId="0" fontId="7" fillId="0" borderId="0"/>
    <xf numFmtId="0" fontId="8" fillId="0" borderId="0">
      <alignment vertical="top" wrapText="1"/>
    </xf>
    <xf numFmtId="0" fontId="15" fillId="4" borderId="8"/>
    <xf numFmtId="0" fontId="14" fillId="3" borderId="7">
      <alignment horizontal="left" vertical="center"/>
    </xf>
    <xf numFmtId="0" fontId="31" fillId="0" borderId="9">
      <alignment vertical="top"/>
    </xf>
  </cellStyleXfs>
  <cellXfs count="151">
    <xf numFmtId="0" fontId="0" fillId="0" borderId="0" xfId="0"/>
    <xf numFmtId="0" fontId="9" fillId="0" borderId="0" xfId="0" applyFont="1" applyAlignment="1">
      <alignment vertical="top"/>
    </xf>
    <xf numFmtId="0" fontId="10" fillId="0" borderId="0" xfId="0" applyFont="1" applyAlignment="1">
      <alignment vertical="top"/>
    </xf>
    <xf numFmtId="1" fontId="9" fillId="0" borderId="3" xfId="0" applyNumberFormat="1" applyFont="1" applyBorder="1" applyAlignment="1">
      <alignment horizontal="center" vertical="top" wrapText="1"/>
    </xf>
    <xf numFmtId="164" fontId="9" fillId="0" borderId="3" xfId="0" applyNumberFormat="1" applyFont="1" applyBorder="1" applyAlignment="1">
      <alignment vertical="top" wrapText="1"/>
    </xf>
    <xf numFmtId="0" fontId="9" fillId="0" borderId="0" xfId="0" applyFont="1" applyAlignment="1">
      <alignment vertical="top" wrapText="1"/>
    </xf>
    <xf numFmtId="164" fontId="9" fillId="0" borderId="3" xfId="0" applyNumberFormat="1" applyFont="1" applyBorder="1" applyAlignment="1">
      <alignment horizontal="right" vertical="top" wrapText="1"/>
    </xf>
    <xf numFmtId="1" fontId="9" fillId="0" borderId="0" xfId="0" applyNumberFormat="1" applyFont="1" applyAlignment="1">
      <alignment horizontal="center" vertical="top" wrapText="1"/>
    </xf>
    <xf numFmtId="164" fontId="9" fillId="0" borderId="0" xfId="0" applyNumberFormat="1" applyFont="1" applyAlignment="1">
      <alignment vertical="top" wrapText="1"/>
    </xf>
    <xf numFmtId="164" fontId="9" fillId="0" borderId="0" xfId="0" applyNumberFormat="1" applyFont="1" applyAlignment="1">
      <alignment horizontal="right" vertical="top" wrapText="1"/>
    </xf>
    <xf numFmtId="164" fontId="10" fillId="0" borderId="0" xfId="0" applyNumberFormat="1" applyFont="1" applyAlignment="1">
      <alignment horizontal="right" vertical="top"/>
    </xf>
    <xf numFmtId="0" fontId="10" fillId="0" borderId="0" xfId="0" applyFont="1"/>
    <xf numFmtId="1" fontId="10" fillId="0" borderId="0" xfId="0" applyNumberFormat="1" applyFont="1" applyAlignment="1">
      <alignment horizontal="center"/>
    </xf>
    <xf numFmtId="164" fontId="10" fillId="0" borderId="0" xfId="0" applyNumberFormat="1" applyFont="1"/>
    <xf numFmtId="164" fontId="10" fillId="0" borderId="0" xfId="0" applyNumberFormat="1" applyFont="1" applyAlignment="1">
      <alignment horizontal="right"/>
    </xf>
    <xf numFmtId="0" fontId="10" fillId="0" borderId="0" xfId="0" applyFont="1" applyAlignment="1">
      <alignment wrapText="1"/>
    </xf>
    <xf numFmtId="0" fontId="15" fillId="4" borderId="8" xfId="11"/>
    <xf numFmtId="0" fontId="14" fillId="3" borderId="7" xfId="12">
      <alignment horizontal="left" vertical="center"/>
    </xf>
    <xf numFmtId="0" fontId="31" fillId="0" borderId="9" xfId="13">
      <alignment vertical="top"/>
    </xf>
    <xf numFmtId="0" fontId="9" fillId="0" borderId="11" xfId="0" applyFont="1" applyBorder="1" applyAlignment="1">
      <alignment wrapText="1"/>
    </xf>
    <xf numFmtId="1" fontId="9" fillId="0" borderId="11" xfId="0" applyNumberFormat="1" applyFont="1" applyBorder="1" applyAlignment="1">
      <alignment horizontal="center"/>
    </xf>
    <xf numFmtId="164" fontId="9" fillId="0" borderId="11" xfId="0" applyNumberFormat="1" applyFont="1" applyBorder="1" applyAlignment="1">
      <alignment horizontal="right"/>
    </xf>
    <xf numFmtId="0" fontId="9" fillId="0" borderId="11" xfId="0" applyFont="1" applyBorder="1"/>
    <xf numFmtId="0" fontId="12" fillId="5" borderId="6" xfId="4" applyFill="1">
      <alignment vertical="top" wrapText="1"/>
    </xf>
    <xf numFmtId="164" fontId="10" fillId="5" borderId="0" xfId="0" applyNumberFormat="1" applyFont="1" applyFill="1"/>
    <xf numFmtId="0" fontId="10" fillId="5" borderId="0" xfId="0" applyFont="1" applyFill="1"/>
    <xf numFmtId="164" fontId="10" fillId="5" borderId="0" xfId="0" applyNumberFormat="1" applyFont="1" applyFill="1" applyAlignment="1">
      <alignment horizontal="right"/>
    </xf>
    <xf numFmtId="0" fontId="12" fillId="5" borderId="0" xfId="4" applyFill="1" applyBorder="1">
      <alignment vertical="top" wrapText="1"/>
    </xf>
    <xf numFmtId="0" fontId="18" fillId="0" borderId="3" xfId="0" applyFont="1" applyBorder="1" applyAlignment="1">
      <alignment horizontal="center" vertical="top" wrapText="1"/>
    </xf>
    <xf numFmtId="0" fontId="15" fillId="4" borderId="8" xfId="11" applyAlignment="1">
      <alignment wrapText="1"/>
    </xf>
    <xf numFmtId="0" fontId="12" fillId="5" borderId="6" xfId="4" applyFill="1" applyAlignment="1">
      <alignment vertical="top" wrapText="1"/>
    </xf>
    <xf numFmtId="0" fontId="12" fillId="5" borderId="6" xfId="4" applyFill="1" applyBorder="1">
      <alignment vertical="top" wrapText="1"/>
    </xf>
    <xf numFmtId="164" fontId="10" fillId="5" borderId="3" xfId="0" applyNumberFormat="1" applyFont="1" applyFill="1" applyBorder="1" applyAlignment="1">
      <alignment horizontal="right"/>
    </xf>
    <xf numFmtId="164" fontId="9" fillId="5" borderId="3" xfId="0" applyNumberFormat="1" applyFont="1" applyFill="1" applyBorder="1" applyAlignment="1">
      <alignment horizontal="right"/>
    </xf>
    <xf numFmtId="164" fontId="22" fillId="0" borderId="0" xfId="0" applyNumberFormat="1" applyFont="1" applyAlignment="1">
      <alignment horizontal="right"/>
    </xf>
    <xf numFmtId="164" fontId="23" fillId="0" borderId="0" xfId="0" applyNumberFormat="1" applyFont="1" applyAlignment="1">
      <alignment horizontal="right"/>
    </xf>
    <xf numFmtId="0" fontId="10" fillId="0" borderId="0" xfId="0" applyFont="1" applyBorder="1"/>
    <xf numFmtId="0" fontId="22" fillId="0" borderId="0" xfId="0" applyFont="1"/>
    <xf numFmtId="1" fontId="22" fillId="0" borderId="0" xfId="0" applyNumberFormat="1" applyFont="1" applyAlignment="1">
      <alignment horizontal="center"/>
    </xf>
    <xf numFmtId="0" fontId="22" fillId="0" borderId="0" xfId="0" applyFont="1" applyAlignment="1">
      <alignment wrapText="1"/>
    </xf>
    <xf numFmtId="0" fontId="12" fillId="5" borderId="4" xfId="4" applyFill="1" applyBorder="1" applyAlignment="1">
      <alignment vertical="top" wrapText="1"/>
    </xf>
    <xf numFmtId="0" fontId="20" fillId="5" borderId="4" xfId="4" applyFont="1" applyFill="1" applyBorder="1">
      <alignment vertical="top" wrapText="1"/>
    </xf>
    <xf numFmtId="0" fontId="9" fillId="0" borderId="13" xfId="0" applyFont="1" applyBorder="1" applyAlignment="1">
      <alignment vertical="top"/>
    </xf>
    <xf numFmtId="0" fontId="9" fillId="0" borderId="14" xfId="0" applyFont="1" applyBorder="1" applyAlignment="1">
      <alignment vertical="top"/>
    </xf>
    <xf numFmtId="0" fontId="31" fillId="5" borderId="9" xfId="13" applyFill="1">
      <alignment vertical="top"/>
    </xf>
    <xf numFmtId="0" fontId="31" fillId="5" borderId="9" xfId="13" applyFill="1" applyAlignment="1">
      <alignment vertical="top" wrapText="1"/>
    </xf>
    <xf numFmtId="0" fontId="26" fillId="5" borderId="0" xfId="0" applyFont="1" applyFill="1"/>
    <xf numFmtId="164" fontId="26" fillId="5" borderId="0" xfId="0" applyNumberFormat="1" applyFont="1" applyFill="1"/>
    <xf numFmtId="164" fontId="26" fillId="5" borderId="0" xfId="0" applyNumberFormat="1" applyFont="1" applyFill="1" applyAlignment="1">
      <alignment horizontal="right"/>
    </xf>
    <xf numFmtId="0" fontId="10" fillId="5" borderId="0" xfId="0" applyFont="1" applyFill="1" applyBorder="1"/>
    <xf numFmtId="0" fontId="21" fillId="5" borderId="0" xfId="4" applyFont="1" applyFill="1" applyBorder="1" applyAlignment="1">
      <alignment vertical="top" wrapText="1"/>
    </xf>
    <xf numFmtId="0" fontId="10" fillId="5" borderId="17" xfId="0" applyFont="1" applyFill="1" applyBorder="1"/>
    <xf numFmtId="0" fontId="11" fillId="5" borderId="17" xfId="4" applyFont="1" applyFill="1" applyBorder="1" applyAlignment="1">
      <alignment vertical="top"/>
    </xf>
    <xf numFmtId="0" fontId="10" fillId="5" borderId="15" xfId="0" applyFont="1" applyFill="1" applyBorder="1"/>
    <xf numFmtId="0" fontId="20" fillId="6" borderId="4" xfId="4" applyFont="1" applyFill="1" applyBorder="1" applyAlignment="1">
      <alignment vertical="top" wrapText="1"/>
    </xf>
    <xf numFmtId="166" fontId="17" fillId="6" borderId="4" xfId="0" applyNumberFormat="1" applyFont="1" applyFill="1" applyBorder="1" applyAlignment="1">
      <alignment vertical="top"/>
    </xf>
    <xf numFmtId="166" fontId="10" fillId="5" borderId="4" xfId="0" applyNumberFormat="1" applyFont="1" applyFill="1" applyBorder="1" applyAlignment="1">
      <alignment vertical="top"/>
    </xf>
    <xf numFmtId="166" fontId="10" fillId="5" borderId="4" xfId="0" applyNumberFormat="1" applyFont="1" applyFill="1" applyBorder="1" applyAlignment="1">
      <alignment horizontal="right" vertical="top"/>
    </xf>
    <xf numFmtId="164" fontId="10" fillId="5" borderId="4" xfId="0" applyNumberFormat="1" applyFont="1" applyFill="1" applyBorder="1" applyAlignment="1">
      <alignment horizontal="right" vertical="top"/>
    </xf>
    <xf numFmtId="166" fontId="10" fillId="5" borderId="6" xfId="0" applyNumberFormat="1" applyFont="1" applyFill="1" applyBorder="1" applyAlignment="1">
      <alignment vertical="top"/>
    </xf>
    <xf numFmtId="166" fontId="10" fillId="5" borderId="6" xfId="0" applyNumberFormat="1" applyFont="1" applyFill="1" applyBorder="1" applyAlignment="1">
      <alignment horizontal="right" vertical="top"/>
    </xf>
    <xf numFmtId="164" fontId="10" fillId="5" borderId="6" xfId="0" applyNumberFormat="1" applyFont="1" applyFill="1" applyBorder="1" applyAlignment="1">
      <alignment horizontal="right" vertical="top"/>
    </xf>
    <xf numFmtId="0" fontId="21" fillId="5" borderId="0" xfId="4" applyFont="1" applyFill="1" applyBorder="1">
      <alignment vertical="top" wrapText="1"/>
    </xf>
    <xf numFmtId="0" fontId="12" fillId="5" borderId="16" xfId="4" applyFill="1" applyBorder="1">
      <alignment vertical="top" wrapText="1"/>
    </xf>
    <xf numFmtId="164" fontId="10" fillId="5" borderId="17" xfId="0" applyNumberFormat="1" applyFont="1" applyFill="1" applyBorder="1"/>
    <xf numFmtId="164" fontId="10" fillId="5" borderId="17" xfId="0" applyNumberFormat="1" applyFont="1" applyFill="1" applyBorder="1" applyAlignment="1">
      <alignment horizontal="right"/>
    </xf>
    <xf numFmtId="0" fontId="20" fillId="5" borderId="18" xfId="4" applyFont="1" applyFill="1" applyBorder="1">
      <alignment vertical="top" wrapText="1"/>
    </xf>
    <xf numFmtId="0" fontId="20" fillId="5" borderId="4" xfId="4" applyFont="1" applyFill="1" applyBorder="1" applyAlignment="1">
      <alignment vertical="top" wrapText="1"/>
    </xf>
    <xf numFmtId="0" fontId="12" fillId="5" borderId="15" xfId="4" applyFill="1" applyBorder="1" applyAlignment="1">
      <alignment vertical="top" wrapText="1"/>
    </xf>
    <xf numFmtId="0" fontId="17" fillId="0" borderId="18" xfId="0" applyFont="1" applyBorder="1" applyAlignment="1">
      <alignment vertical="top"/>
    </xf>
    <xf numFmtId="0" fontId="25" fillId="0" borderId="12" xfId="0" applyFont="1" applyBorder="1" applyAlignment="1">
      <alignment horizontal="left" vertical="top"/>
    </xf>
    <xf numFmtId="0" fontId="10" fillId="0" borderId="10" xfId="0" applyFont="1" applyBorder="1" applyAlignment="1">
      <alignment vertical="top"/>
    </xf>
    <xf numFmtId="0" fontId="16" fillId="0" borderId="0" xfId="0" applyFont="1" applyAlignment="1"/>
    <xf numFmtId="0" fontId="19" fillId="4" borderId="8" xfId="11" applyFont="1" applyAlignment="1"/>
    <xf numFmtId="166" fontId="16" fillId="5" borderId="4" xfId="0" applyNumberFormat="1" applyFont="1" applyFill="1" applyBorder="1" applyAlignment="1">
      <alignment vertical="top"/>
    </xf>
    <xf numFmtId="166" fontId="16" fillId="5" borderId="6" xfId="0" applyNumberFormat="1" applyFont="1" applyFill="1" applyBorder="1" applyAlignment="1">
      <alignment vertical="top"/>
    </xf>
    <xf numFmtId="0" fontId="0" fillId="0" borderId="0" xfId="0" applyAlignment="1"/>
    <xf numFmtId="0" fontId="24" fillId="0" borderId="0" xfId="0" applyFont="1" applyAlignment="1"/>
    <xf numFmtId="0" fontId="14" fillId="3" borderId="7" xfId="12" applyAlignment="1">
      <alignment vertical="center"/>
    </xf>
    <xf numFmtId="0" fontId="27" fillId="5" borderId="0" xfId="0" applyFont="1" applyFill="1" applyAlignment="1"/>
    <xf numFmtId="0" fontId="16" fillId="5" borderId="17" xfId="0" applyFont="1" applyFill="1" applyBorder="1" applyAlignment="1"/>
    <xf numFmtId="0" fontId="11" fillId="5" borderId="0" xfId="4" applyFont="1" applyFill="1" applyBorder="1" applyAlignment="1">
      <alignment vertical="top"/>
    </xf>
    <xf numFmtId="0" fontId="12" fillId="5" borderId="17" xfId="4" applyFill="1" applyBorder="1">
      <alignment vertical="top" wrapText="1"/>
    </xf>
    <xf numFmtId="0" fontId="16" fillId="5" borderId="0" xfId="0" applyFont="1" applyFill="1" applyAlignment="1"/>
    <xf numFmtId="0" fontId="10" fillId="0" borderId="11" xfId="0" applyFont="1" applyBorder="1" applyAlignment="1">
      <alignment vertical="top"/>
    </xf>
    <xf numFmtId="165" fontId="18" fillId="0" borderId="0" xfId="0" applyNumberFormat="1" applyFont="1" applyAlignment="1">
      <alignment horizontal="left" vertical="top" wrapText="1"/>
    </xf>
    <xf numFmtId="0" fontId="12" fillId="5" borderId="4" xfId="4" applyFill="1" applyBorder="1">
      <alignment vertical="top" wrapText="1"/>
    </xf>
    <xf numFmtId="0" fontId="20" fillId="5" borderId="6" xfId="4" applyFont="1" applyFill="1" applyBorder="1" applyAlignment="1">
      <alignment vertical="top" wrapText="1"/>
    </xf>
    <xf numFmtId="0" fontId="21" fillId="5" borderId="6" xfId="4" applyFont="1" applyFill="1" applyBorder="1" applyAlignment="1">
      <alignment vertical="top" wrapText="1"/>
    </xf>
    <xf numFmtId="0" fontId="10" fillId="5" borderId="4" xfId="4" applyFont="1" applyFill="1" applyBorder="1" applyAlignment="1">
      <alignment vertical="top" wrapText="1"/>
    </xf>
    <xf numFmtId="1" fontId="9" fillId="0" borderId="19" xfId="0" applyNumberFormat="1" applyFont="1" applyBorder="1" applyAlignment="1">
      <alignment horizontal="center" vertical="top" wrapText="1"/>
    </xf>
    <xf numFmtId="0" fontId="10" fillId="0" borderId="14" xfId="0" applyFont="1" applyBorder="1" applyAlignment="1">
      <alignment vertical="top" wrapText="1"/>
    </xf>
    <xf numFmtId="0" fontId="10" fillId="0" borderId="0" xfId="0" applyFont="1" applyAlignment="1">
      <alignment horizontal="left" vertical="top"/>
    </xf>
    <xf numFmtId="0" fontId="9" fillId="0" borderId="0" xfId="0" applyFont="1" applyAlignment="1">
      <alignment horizontal="left" vertical="top"/>
    </xf>
    <xf numFmtId="0" fontId="15" fillId="4" borderId="8" xfId="11" applyAlignment="1">
      <alignment horizontal="left" vertical="top"/>
    </xf>
    <xf numFmtId="0" fontId="0" fillId="0" borderId="0" xfId="0" applyAlignment="1">
      <alignment horizontal="left" vertical="top"/>
    </xf>
    <xf numFmtId="0" fontId="22" fillId="0" borderId="0" xfId="0" applyFont="1" applyAlignment="1">
      <alignment horizontal="left" vertical="top"/>
    </xf>
    <xf numFmtId="0" fontId="31" fillId="0" borderId="17" xfId="1"/>
    <xf numFmtId="0" fontId="31" fillId="0" borderId="9" xfId="13" applyAlignment="1">
      <alignment vertical="top"/>
    </xf>
    <xf numFmtId="164" fontId="10" fillId="0" borderId="20" xfId="0" applyNumberFormat="1" applyFont="1" applyBorder="1" applyAlignment="1">
      <alignment horizontal="right" vertical="top" wrapText="1"/>
    </xf>
    <xf numFmtId="0" fontId="16" fillId="0" borderId="20" xfId="0" applyFont="1" applyBorder="1" applyAlignment="1">
      <alignment vertical="top" wrapText="1"/>
    </xf>
    <xf numFmtId="164" fontId="9" fillId="0" borderId="20" xfId="0" applyNumberFormat="1" applyFont="1" applyBorder="1" applyAlignment="1">
      <alignment horizontal="right" vertical="top" wrapText="1"/>
    </xf>
    <xf numFmtId="0" fontId="10" fillId="0" borderId="12" xfId="0" applyFont="1" applyBorder="1" applyAlignment="1">
      <alignment horizontal="left" vertical="top"/>
    </xf>
    <xf numFmtId="0" fontId="10" fillId="0" borderId="13" xfId="0" applyFont="1" applyBorder="1"/>
    <xf numFmtId="0" fontId="10" fillId="0" borderId="13" xfId="0" applyFont="1" applyBorder="1" applyAlignment="1">
      <alignment vertical="top"/>
    </xf>
    <xf numFmtId="0" fontId="9" fillId="0" borderId="13" xfId="0" applyFont="1" applyBorder="1" applyAlignment="1">
      <alignment wrapText="1"/>
    </xf>
    <xf numFmtId="1" fontId="9" fillId="0" borderId="13" xfId="0" applyNumberFormat="1" applyFont="1" applyBorder="1" applyAlignment="1">
      <alignment horizontal="center"/>
    </xf>
    <xf numFmtId="164" fontId="9" fillId="0" borderId="13" xfId="0" applyNumberFormat="1" applyFont="1" applyBorder="1" applyAlignment="1">
      <alignment horizontal="right"/>
    </xf>
    <xf numFmtId="0" fontId="9" fillId="0" borderId="13" xfId="0" applyFont="1" applyBorder="1"/>
    <xf numFmtId="164" fontId="10" fillId="5" borderId="21" xfId="0" applyNumberFormat="1" applyFont="1" applyFill="1" applyBorder="1" applyAlignment="1">
      <alignment horizontal="right"/>
    </xf>
    <xf numFmtId="164" fontId="9" fillId="5" borderId="22" xfId="0" applyNumberFormat="1" applyFont="1" applyFill="1" applyBorder="1" applyAlignment="1">
      <alignment horizontal="right"/>
    </xf>
    <xf numFmtId="0" fontId="12" fillId="5" borderId="0" xfId="4" applyFont="1" applyFill="1" applyBorder="1">
      <alignment vertical="top" wrapText="1"/>
    </xf>
    <xf numFmtId="0" fontId="26" fillId="0" borderId="0" xfId="0" applyFont="1" applyAlignment="1">
      <alignment vertical="top" wrapText="1"/>
    </xf>
    <xf numFmtId="164" fontId="10" fillId="5" borderId="0" xfId="0" applyNumberFormat="1" applyFont="1" applyFill="1" applyBorder="1" applyAlignment="1">
      <alignment horizontal="right"/>
    </xf>
    <xf numFmtId="0" fontId="16" fillId="5" borderId="0" xfId="0" applyFont="1" applyFill="1" applyBorder="1" applyAlignment="1"/>
    <xf numFmtId="0" fontId="12" fillId="5" borderId="0" xfId="4" applyFill="1" applyBorder="1" applyAlignment="1">
      <alignment vertical="top" wrapText="1"/>
    </xf>
    <xf numFmtId="4" fontId="20" fillId="6" borderId="4" xfId="4" applyNumberFormat="1" applyFont="1" applyFill="1" applyBorder="1" applyAlignment="1">
      <alignment vertical="top" wrapText="1"/>
    </xf>
    <xf numFmtId="4" fontId="10" fillId="5" borderId="17" xfId="0" applyNumberFormat="1" applyFont="1" applyFill="1" applyBorder="1"/>
    <xf numFmtId="4" fontId="20" fillId="5" borderId="6" xfId="4" applyNumberFormat="1" applyFont="1" applyFill="1" applyBorder="1" applyAlignment="1">
      <alignment vertical="top" wrapText="1"/>
    </xf>
    <xf numFmtId="4" fontId="31" fillId="0" borderId="9" xfId="13" applyNumberFormat="1">
      <alignment vertical="top"/>
    </xf>
    <xf numFmtId="4" fontId="10" fillId="5" borderId="0" xfId="0" applyNumberFormat="1" applyFont="1" applyFill="1" applyBorder="1"/>
    <xf numFmtId="0" fontId="10" fillId="5" borderId="0" xfId="0" applyFont="1" applyFill="1" applyAlignment="1">
      <alignment horizontal="left" vertical="top"/>
    </xf>
    <xf numFmtId="166" fontId="16" fillId="5" borderId="3" xfId="0" applyNumberFormat="1" applyFont="1" applyFill="1" applyBorder="1" applyAlignment="1"/>
    <xf numFmtId="0" fontId="10" fillId="5" borderId="0" xfId="4" applyFont="1" applyFill="1" applyBorder="1" applyAlignment="1">
      <alignment vertical="top" wrapText="1"/>
    </xf>
    <xf numFmtId="0" fontId="20" fillId="5" borderId="0" xfId="4" applyFont="1" applyFill="1" applyBorder="1" applyAlignment="1">
      <alignment vertical="top" wrapText="1"/>
    </xf>
    <xf numFmtId="0" fontId="20" fillId="6" borderId="0" xfId="4" applyFont="1" applyFill="1" applyBorder="1" applyAlignment="1">
      <alignment vertical="top" wrapText="1"/>
    </xf>
    <xf numFmtId="166" fontId="10" fillId="5" borderId="0" xfId="0" applyNumberFormat="1" applyFont="1" applyFill="1" applyBorder="1" applyAlignment="1">
      <alignment vertical="top"/>
    </xf>
    <xf numFmtId="166" fontId="10" fillId="5" borderId="0" xfId="0" applyNumberFormat="1" applyFont="1" applyFill="1" applyBorder="1" applyAlignment="1">
      <alignment horizontal="right" vertical="top"/>
    </xf>
    <xf numFmtId="166" fontId="16" fillId="5" borderId="0" xfId="0" applyNumberFormat="1" applyFont="1" applyFill="1" applyBorder="1" applyAlignment="1">
      <alignment vertical="top"/>
    </xf>
    <xf numFmtId="164" fontId="10" fillId="5" borderId="0" xfId="0" applyNumberFormat="1" applyFont="1" applyFill="1" applyBorder="1" applyAlignment="1">
      <alignment horizontal="right" vertical="top"/>
    </xf>
    <xf numFmtId="0" fontId="0" fillId="0" borderId="0" xfId="0"/>
    <xf numFmtId="0" fontId="10" fillId="0" borderId="0" xfId="0" applyFont="1" applyAlignment="1">
      <alignment horizontal="left" vertical="center"/>
    </xf>
    <xf numFmtId="0" fontId="30" fillId="0" borderId="0" xfId="0" applyFont="1" applyAlignment="1">
      <alignment horizontal="left" vertical="center"/>
    </xf>
    <xf numFmtId="0" fontId="12" fillId="5" borderId="4" xfId="4" applyFont="1" applyFill="1" applyBorder="1">
      <alignment vertical="top" wrapText="1"/>
    </xf>
    <xf numFmtId="0" fontId="29" fillId="0" borderId="0" xfId="0" applyFont="1" applyAlignment="1">
      <alignment horizontal="left" vertical="center"/>
    </xf>
    <xf numFmtId="0" fontId="10" fillId="5" borderId="0" xfId="0" applyFont="1" applyFill="1" applyAlignment="1">
      <alignment horizontal="left" vertical="center"/>
    </xf>
    <xf numFmtId="0" fontId="32" fillId="5" borderId="6" xfId="4" applyFont="1" applyFill="1" applyBorder="1" applyAlignment="1">
      <alignment vertical="top" wrapText="1"/>
    </xf>
    <xf numFmtId="165" fontId="18" fillId="0" borderId="0" xfId="0" applyNumberFormat="1" applyFont="1" applyAlignment="1">
      <alignment vertical="top" wrapText="1"/>
    </xf>
    <xf numFmtId="0" fontId="29" fillId="5" borderId="4" xfId="4" applyFont="1" applyFill="1" applyBorder="1" applyAlignment="1">
      <alignment vertical="top" wrapText="1"/>
    </xf>
    <xf numFmtId="0" fontId="29" fillId="5" borderId="17" xfId="0" applyFont="1" applyFill="1" applyBorder="1"/>
    <xf numFmtId="0" fontId="12" fillId="5" borderId="23" xfId="4" applyFill="1" applyBorder="1">
      <alignment vertical="top" wrapText="1"/>
    </xf>
    <xf numFmtId="0" fontId="20" fillId="5" borderId="23" xfId="4" applyFont="1" applyFill="1" applyBorder="1" applyAlignment="1">
      <alignment vertical="top" wrapText="1"/>
    </xf>
    <xf numFmtId="4" fontId="34" fillId="6" borderId="4" xfId="4" applyNumberFormat="1" applyFont="1" applyFill="1" applyBorder="1" applyAlignment="1">
      <alignment vertical="top" wrapText="1"/>
    </xf>
    <xf numFmtId="0" fontId="28" fillId="5" borderId="6" xfId="4" applyFont="1" applyFill="1" applyBorder="1" applyAlignment="1">
      <alignment vertical="top" wrapText="1"/>
    </xf>
    <xf numFmtId="0" fontId="9" fillId="5" borderId="0" xfId="0" applyFont="1" applyFill="1" applyBorder="1"/>
    <xf numFmtId="0" fontId="10" fillId="0" borderId="0" xfId="0" applyFont="1" applyAlignment="1">
      <alignment horizontal="left"/>
    </xf>
    <xf numFmtId="164" fontId="16" fillId="5" borderId="21" xfId="0" applyNumberFormat="1" applyFont="1" applyFill="1" applyBorder="1" applyAlignment="1"/>
    <xf numFmtId="0" fontId="31" fillId="0" borderId="9" xfId="13" applyAlignment="1">
      <alignment horizontal="left" vertical="top" wrapText="1"/>
    </xf>
    <xf numFmtId="0" fontId="14" fillId="3" borderId="24" xfId="12" applyBorder="1" applyAlignment="1">
      <alignment horizontal="left" vertical="center" wrapText="1"/>
    </xf>
    <xf numFmtId="0" fontId="20" fillId="0" borderId="0" xfId="4" applyFont="1" applyFill="1" applyBorder="1" applyAlignment="1">
      <alignment vertical="top" wrapText="1"/>
    </xf>
    <xf numFmtId="4" fontId="20" fillId="0" borderId="0" xfId="4" applyNumberFormat="1" applyFont="1" applyFill="1" applyBorder="1" applyAlignment="1">
      <alignment vertical="top" wrapText="1"/>
    </xf>
  </cellXfs>
  <cellStyles count="14">
    <cellStyle name="1.1" xfId="6"/>
    <cellStyle name="1.1 ST" xfId="10"/>
    <cellStyle name="1.TITRE" xfId="5"/>
    <cellStyle name="100 T" xfId="2"/>
    <cellStyle name="100ST" xfId="3"/>
    <cellStyle name="Chapitre" xfId="9"/>
    <cellStyle name="Normal" xfId="0" builtinId="0"/>
    <cellStyle name="Sous-Total HT" xfId="7"/>
    <cellStyle name="Texte" xfId="4"/>
    <cellStyle name="Titre 1" xfId="11" builtinId="16" customBuiltin="1"/>
    <cellStyle name="Titre 2" xfId="12" builtinId="17" customBuiltin="1"/>
    <cellStyle name="Titre 3" xfId="13" builtinId="18" customBuiltin="1"/>
    <cellStyle name="Titre 4" xfId="1" builtinId="19" customBuiltin="1"/>
    <cellStyle name="Total HT"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Q365"/>
  <sheetViews>
    <sheetView showGridLines="0" tabSelected="1" topLeftCell="A347" zoomScaleNormal="100" zoomScaleSheetLayoutView="70" zoomScalePageLayoutView="70" workbookViewId="0">
      <selection activeCell="I359" sqref="I359"/>
    </sheetView>
  </sheetViews>
  <sheetFormatPr baseColWidth="10" defaultColWidth="11.42578125" defaultRowHeight="13.5" outlineLevelRow="1" x14ac:dyDescent="0.25"/>
  <cols>
    <col min="1" max="1" width="3.7109375" style="131" customWidth="1"/>
    <col min="2" max="2" width="2.85546875" style="92" customWidth="1"/>
    <col min="3" max="3" width="4.7109375" style="11" customWidth="1"/>
    <col min="4" max="5" width="2.140625" style="11" customWidth="1"/>
    <col min="6" max="6" width="139.42578125" style="15" bestFit="1" customWidth="1"/>
    <col min="7" max="7" width="4.85546875" style="12" customWidth="1"/>
    <col min="8" max="8" width="7.42578125" style="12" customWidth="1"/>
    <col min="9" max="9" width="8.7109375" style="13" customWidth="1"/>
    <col min="10" max="10" width="1.140625" style="11" customWidth="1"/>
    <col min="11" max="11" width="10.7109375" style="14" customWidth="1"/>
    <col min="12" max="12" width="8.7109375" style="72" customWidth="1"/>
    <col min="13" max="13" width="10.7109375" style="14" customWidth="1"/>
    <col min="14" max="14" width="2" style="11" customWidth="1"/>
    <col min="15" max="16" width="11.42578125" style="11" customWidth="1"/>
    <col min="17" max="16384" width="11.42578125" style="11"/>
  </cols>
  <sheetData>
    <row r="1" spans="1:13" ht="14.25" thickBot="1" x14ac:dyDescent="0.3"/>
    <row r="2" spans="1:13" s="2" customFormat="1" ht="46.5" customHeight="1" thickBot="1" x14ac:dyDescent="0.3">
      <c r="A2" s="131"/>
      <c r="B2" s="70" t="s">
        <v>428</v>
      </c>
      <c r="C2" s="42"/>
      <c r="D2" s="43"/>
      <c r="E2" s="42"/>
      <c r="F2" s="91"/>
      <c r="G2" s="90" t="s">
        <v>8</v>
      </c>
      <c r="H2" s="3" t="s">
        <v>9</v>
      </c>
      <c r="I2" s="4" t="s">
        <v>21</v>
      </c>
      <c r="J2" s="5"/>
      <c r="K2" s="6" t="s">
        <v>20</v>
      </c>
      <c r="L2" s="28" t="s">
        <v>13</v>
      </c>
      <c r="M2" s="6" t="s">
        <v>22</v>
      </c>
    </row>
    <row r="3" spans="1:13" s="2" customFormat="1" ht="25.5" x14ac:dyDescent="0.25">
      <c r="A3" s="131"/>
      <c r="B3" s="93"/>
      <c r="C3" s="1"/>
      <c r="D3" s="1"/>
      <c r="E3" s="1"/>
      <c r="F3" s="112" t="s">
        <v>84</v>
      </c>
      <c r="G3" s="7"/>
      <c r="H3" s="7"/>
      <c r="I3" s="8"/>
      <c r="J3" s="5"/>
      <c r="K3" s="9"/>
      <c r="L3" s="137">
        <v>0.2</v>
      </c>
      <c r="M3" s="10"/>
    </row>
    <row r="4" spans="1:13" s="2" customFormat="1" ht="39" thickBot="1" x14ac:dyDescent="0.3">
      <c r="A4" s="131"/>
      <c r="B4" s="93"/>
      <c r="C4" s="1"/>
      <c r="D4" s="1"/>
      <c r="E4" s="1"/>
      <c r="F4" s="112" t="s">
        <v>429</v>
      </c>
      <c r="G4" s="7"/>
      <c r="H4" s="7"/>
      <c r="I4" s="8"/>
      <c r="J4" s="5"/>
      <c r="K4" s="9"/>
      <c r="L4" s="85"/>
      <c r="M4" s="10"/>
    </row>
    <row r="5" spans="1:13" ht="21" thickTop="1" thickBot="1" x14ac:dyDescent="0.35">
      <c r="A5" s="134">
        <v>18</v>
      </c>
      <c r="B5" s="94" t="s">
        <v>83</v>
      </c>
      <c r="C5" s="16"/>
      <c r="D5" s="16"/>
      <c r="E5" s="16"/>
      <c r="F5" s="29"/>
      <c r="G5" s="16"/>
      <c r="H5" s="16"/>
      <c r="I5" s="16"/>
      <c r="J5" s="16"/>
      <c r="K5" s="16"/>
      <c r="L5" s="73"/>
      <c r="M5" s="16"/>
    </row>
    <row r="6" spans="1:13" ht="18" thickTop="1" x14ac:dyDescent="0.2">
      <c r="A6" s="134">
        <v>19</v>
      </c>
      <c r="C6" s="17" t="s">
        <v>363</v>
      </c>
      <c r="D6" s="17"/>
      <c r="E6" s="17"/>
      <c r="F6" s="17"/>
      <c r="G6" s="17"/>
      <c r="H6" s="17"/>
      <c r="I6" s="17"/>
      <c r="J6" s="17"/>
      <c r="K6" s="17"/>
      <c r="L6" s="78"/>
      <c r="M6" s="17"/>
    </row>
    <row r="7" spans="1:13" ht="51" outlineLevel="1" x14ac:dyDescent="0.25">
      <c r="A7" s="131">
        <v>20</v>
      </c>
      <c r="D7" s="25"/>
      <c r="E7" s="25"/>
      <c r="F7" s="50" t="s">
        <v>85</v>
      </c>
      <c r="G7" s="111"/>
      <c r="H7" s="111"/>
      <c r="I7" s="24"/>
      <c r="J7" s="25"/>
      <c r="K7" s="26"/>
      <c r="L7" s="83"/>
      <c r="M7" s="26"/>
    </row>
    <row r="8" spans="1:13" ht="14.25" outlineLevel="1" thickBot="1" x14ac:dyDescent="0.3">
      <c r="A8" s="131">
        <v>21</v>
      </c>
      <c r="D8" s="25"/>
      <c r="E8" s="25"/>
      <c r="F8" s="50" t="s">
        <v>86</v>
      </c>
      <c r="G8" s="111"/>
      <c r="H8" s="111"/>
      <c r="I8" s="24"/>
      <c r="J8" s="25"/>
      <c r="K8" s="26"/>
      <c r="L8" s="83"/>
      <c r="M8" s="26"/>
    </row>
    <row r="9" spans="1:13" ht="15" outlineLevel="1" x14ac:dyDescent="0.2">
      <c r="A9" s="131">
        <v>22</v>
      </c>
      <c r="C9" s="18" t="s">
        <v>364</v>
      </c>
      <c r="D9" s="18" t="s">
        <v>24</v>
      </c>
      <c r="E9" s="18"/>
      <c r="F9" s="18"/>
      <c r="G9" s="18"/>
      <c r="H9" s="18"/>
      <c r="I9" s="18"/>
      <c r="J9" s="18"/>
      <c r="K9" s="18"/>
      <c r="L9" s="18"/>
      <c r="M9" s="18"/>
    </row>
    <row r="10" spans="1:13" ht="25.5" outlineLevel="1" x14ac:dyDescent="0.25">
      <c r="A10" s="131">
        <v>23</v>
      </c>
      <c r="D10" s="46"/>
      <c r="E10" s="46"/>
      <c r="F10" s="50" t="s">
        <v>96</v>
      </c>
      <c r="G10" s="62"/>
      <c r="H10" s="62"/>
      <c r="I10" s="47"/>
      <c r="J10" s="46"/>
      <c r="K10" s="48"/>
      <c r="L10" s="79"/>
      <c r="M10" s="48"/>
    </row>
    <row r="11" spans="1:13" ht="15" outlineLevel="1" x14ac:dyDescent="0.25">
      <c r="D11" s="46"/>
      <c r="E11" s="97" t="s">
        <v>103</v>
      </c>
      <c r="F11" s="97"/>
      <c r="G11" s="97"/>
      <c r="H11" s="97"/>
      <c r="I11" s="97"/>
      <c r="J11" s="97"/>
      <c r="K11" s="97"/>
      <c r="L11" s="97"/>
      <c r="M11" s="97"/>
    </row>
    <row r="12" spans="1:13" outlineLevel="1" x14ac:dyDescent="0.2">
      <c r="D12" s="46"/>
      <c r="E12" s="46"/>
      <c r="F12" s="40" t="s">
        <v>101</v>
      </c>
      <c r="G12" s="41" t="s">
        <v>2</v>
      </c>
      <c r="H12" s="67">
        <v>50</v>
      </c>
      <c r="I12" s="55"/>
      <c r="J12" s="56"/>
      <c r="K12" s="57">
        <f>H12*I12</f>
        <v>0</v>
      </c>
      <c r="L12" s="74">
        <f>$L$3*K12</f>
        <v>0</v>
      </c>
      <c r="M12" s="58">
        <f t="shared" ref="M12:M13" si="0">K12+L12</f>
        <v>0</v>
      </c>
    </row>
    <row r="13" spans="1:13" ht="25.5" outlineLevel="1" x14ac:dyDescent="0.2">
      <c r="D13" s="46"/>
      <c r="E13" s="46"/>
      <c r="F13" s="68" t="s">
        <v>102</v>
      </c>
      <c r="G13" s="66" t="s">
        <v>2</v>
      </c>
      <c r="H13" s="69">
        <v>1</v>
      </c>
      <c r="I13" s="55"/>
      <c r="J13" s="56"/>
      <c r="K13" s="57">
        <f>H13*I13</f>
        <v>0</v>
      </c>
      <c r="L13" s="74">
        <f t="shared" ref="L13:L69" si="1">$L$3*K13</f>
        <v>0</v>
      </c>
      <c r="M13" s="58">
        <f t="shared" si="0"/>
        <v>0</v>
      </c>
    </row>
    <row r="14" spans="1:13" ht="15" outlineLevel="1" x14ac:dyDescent="0.25">
      <c r="A14" s="131">
        <v>24</v>
      </c>
      <c r="E14" s="97" t="s">
        <v>1</v>
      </c>
      <c r="F14" s="97"/>
      <c r="G14" s="97"/>
      <c r="H14" s="97"/>
      <c r="I14" s="97"/>
      <c r="J14" s="97"/>
      <c r="K14" s="97"/>
      <c r="L14" s="97"/>
      <c r="M14" s="97"/>
    </row>
    <row r="15" spans="1:13" ht="25.5" outlineLevel="1" x14ac:dyDescent="0.2">
      <c r="A15" s="131">
        <v>25</v>
      </c>
      <c r="D15" s="49"/>
      <c r="E15" s="49"/>
      <c r="F15" s="40" t="s">
        <v>23</v>
      </c>
      <c r="G15" s="41" t="s">
        <v>2</v>
      </c>
      <c r="H15" s="67">
        <v>1</v>
      </c>
      <c r="I15" s="55"/>
      <c r="J15" s="56"/>
      <c r="K15" s="57">
        <f>H15*I15</f>
        <v>0</v>
      </c>
      <c r="L15" s="74">
        <f t="shared" si="1"/>
        <v>0</v>
      </c>
      <c r="M15" s="58">
        <f t="shared" ref="M15" si="2">K15+L15</f>
        <v>0</v>
      </c>
    </row>
    <row r="16" spans="1:13" ht="25.5" outlineLevel="1" x14ac:dyDescent="0.2">
      <c r="A16" s="131">
        <v>26</v>
      </c>
      <c r="D16" s="49"/>
      <c r="E16" s="53"/>
      <c r="F16" s="68" t="s">
        <v>25</v>
      </c>
      <c r="G16" s="66" t="s">
        <v>2</v>
      </c>
      <c r="H16" s="69">
        <v>1</v>
      </c>
      <c r="I16" s="55"/>
      <c r="J16" s="56"/>
      <c r="K16" s="57">
        <f>H16*I16</f>
        <v>0</v>
      </c>
      <c r="L16" s="74">
        <f t="shared" si="1"/>
        <v>0</v>
      </c>
      <c r="M16" s="58">
        <f t="shared" ref="M16" si="3">K16+L16</f>
        <v>0</v>
      </c>
    </row>
    <row r="17" spans="1:13" ht="15" outlineLevel="1" x14ac:dyDescent="0.25">
      <c r="A17" s="131">
        <v>27</v>
      </c>
      <c r="D17" s="49"/>
      <c r="E17" s="97" t="s">
        <v>3</v>
      </c>
      <c r="F17" s="97"/>
      <c r="G17" s="97"/>
      <c r="H17" s="97"/>
      <c r="I17" s="97"/>
      <c r="J17" s="97"/>
      <c r="K17" s="97"/>
      <c r="L17" s="97"/>
      <c r="M17" s="97"/>
    </row>
    <row r="18" spans="1:13" ht="25.5" outlineLevel="1" x14ac:dyDescent="0.2">
      <c r="A18" s="131">
        <v>28</v>
      </c>
      <c r="D18" s="49"/>
      <c r="E18" s="49"/>
      <c r="F18" s="40" t="s">
        <v>26</v>
      </c>
      <c r="G18" s="41" t="s">
        <v>2</v>
      </c>
      <c r="H18" s="67">
        <v>150</v>
      </c>
      <c r="I18" s="55"/>
      <c r="J18" s="56"/>
      <c r="K18" s="57">
        <f>H18*I18</f>
        <v>0</v>
      </c>
      <c r="L18" s="74">
        <f t="shared" si="1"/>
        <v>0</v>
      </c>
      <c r="M18" s="58">
        <f t="shared" ref="M18:M19" si="4">K18+L18</f>
        <v>0</v>
      </c>
    </row>
    <row r="19" spans="1:13" ht="25.5" outlineLevel="1" x14ac:dyDescent="0.2">
      <c r="A19" s="131">
        <v>29</v>
      </c>
      <c r="D19" s="25"/>
      <c r="E19" s="25"/>
      <c r="F19" s="30" t="s">
        <v>27</v>
      </c>
      <c r="G19" s="41" t="s">
        <v>2</v>
      </c>
      <c r="H19" s="67">
        <v>1</v>
      </c>
      <c r="I19" s="55"/>
      <c r="J19" s="56"/>
      <c r="K19" s="57">
        <f>H19*I19</f>
        <v>0</v>
      </c>
      <c r="L19" s="74">
        <f t="shared" si="1"/>
        <v>0</v>
      </c>
      <c r="M19" s="58">
        <f t="shared" si="4"/>
        <v>0</v>
      </c>
    </row>
    <row r="20" spans="1:13" ht="15" outlineLevel="1" x14ac:dyDescent="0.25">
      <c r="A20" s="131">
        <v>33</v>
      </c>
      <c r="E20" s="97" t="s">
        <v>5</v>
      </c>
      <c r="F20" s="97"/>
      <c r="G20" s="97"/>
      <c r="H20" s="97"/>
      <c r="I20" s="97"/>
      <c r="J20" s="97"/>
      <c r="K20" s="97"/>
      <c r="L20" s="97"/>
      <c r="M20" s="97"/>
    </row>
    <row r="21" spans="1:13" ht="25.5" outlineLevel="1" x14ac:dyDescent="0.2">
      <c r="A21" s="131">
        <v>34</v>
      </c>
      <c r="D21" s="25"/>
      <c r="E21" s="25"/>
      <c r="F21" s="40" t="s">
        <v>28</v>
      </c>
      <c r="G21" s="41" t="s">
        <v>4</v>
      </c>
      <c r="H21" s="67">
        <v>1</v>
      </c>
      <c r="I21" s="55"/>
      <c r="J21" s="56"/>
      <c r="K21" s="57">
        <f>H21*I21</f>
        <v>0</v>
      </c>
      <c r="L21" s="74">
        <f t="shared" si="1"/>
        <v>0</v>
      </c>
      <c r="M21" s="58">
        <f t="shared" ref="M21:M22" si="5">K21+L21</f>
        <v>0</v>
      </c>
    </row>
    <row r="22" spans="1:13" ht="25.5" outlineLevel="1" x14ac:dyDescent="0.2">
      <c r="A22" s="131">
        <v>35</v>
      </c>
      <c r="D22" s="25"/>
      <c r="E22" s="25"/>
      <c r="F22" s="30" t="s">
        <v>29</v>
      </c>
      <c r="G22" s="41" t="s">
        <v>4</v>
      </c>
      <c r="H22" s="67">
        <v>1</v>
      </c>
      <c r="I22" s="55"/>
      <c r="J22" s="56"/>
      <c r="K22" s="57">
        <f>H22*I22</f>
        <v>0</v>
      </c>
      <c r="L22" s="74">
        <f t="shared" si="1"/>
        <v>0</v>
      </c>
      <c r="M22" s="58">
        <f t="shared" si="5"/>
        <v>0</v>
      </c>
    </row>
    <row r="23" spans="1:13" ht="15" outlineLevel="1" x14ac:dyDescent="0.25">
      <c r="A23" s="131">
        <v>36</v>
      </c>
      <c r="E23" s="97" t="s">
        <v>14</v>
      </c>
      <c r="F23" s="97"/>
      <c r="G23" s="97"/>
      <c r="H23" s="97"/>
      <c r="I23" s="97"/>
      <c r="J23" s="97"/>
      <c r="K23" s="97"/>
      <c r="L23" s="97"/>
      <c r="M23" s="97"/>
    </row>
    <row r="24" spans="1:13" ht="25.5" outlineLevel="1" x14ac:dyDescent="0.2">
      <c r="A24" s="131">
        <v>37</v>
      </c>
      <c r="D24" s="25"/>
      <c r="E24" s="25"/>
      <c r="F24" s="40" t="s">
        <v>30</v>
      </c>
      <c r="G24" s="41" t="s">
        <v>4</v>
      </c>
      <c r="H24" s="67">
        <v>1</v>
      </c>
      <c r="I24" s="55"/>
      <c r="J24" s="56"/>
      <c r="K24" s="57">
        <f>H24*I24</f>
        <v>0</v>
      </c>
      <c r="L24" s="74">
        <f t="shared" si="1"/>
        <v>0</v>
      </c>
      <c r="M24" s="58">
        <f t="shared" ref="M24:M25" si="6">K24+L24</f>
        <v>0</v>
      </c>
    </row>
    <row r="25" spans="1:13" ht="25.5" outlineLevel="1" x14ac:dyDescent="0.2">
      <c r="A25" s="131">
        <v>38</v>
      </c>
      <c r="D25" s="25"/>
      <c r="E25" s="25"/>
      <c r="F25" s="30" t="s">
        <v>31</v>
      </c>
      <c r="G25" s="41" t="s">
        <v>4</v>
      </c>
      <c r="H25" s="67">
        <v>1</v>
      </c>
      <c r="I25" s="55"/>
      <c r="J25" s="56"/>
      <c r="K25" s="57">
        <f>H25*I25</f>
        <v>0</v>
      </c>
      <c r="L25" s="74">
        <f t="shared" si="1"/>
        <v>0</v>
      </c>
      <c r="M25" s="58">
        <f t="shared" si="6"/>
        <v>0</v>
      </c>
    </row>
    <row r="26" spans="1:13" ht="15" outlineLevel="1" x14ac:dyDescent="0.25">
      <c r="A26" s="131">
        <v>39</v>
      </c>
      <c r="E26" s="97" t="s">
        <v>32</v>
      </c>
      <c r="F26" s="97"/>
      <c r="G26" s="97"/>
      <c r="H26" s="97"/>
      <c r="I26" s="97"/>
      <c r="J26" s="97"/>
      <c r="K26" s="97"/>
      <c r="L26" s="97"/>
      <c r="M26" s="97"/>
    </row>
    <row r="27" spans="1:13" outlineLevel="1" x14ac:dyDescent="0.2">
      <c r="A27" s="131">
        <v>40</v>
      </c>
      <c r="D27" s="25"/>
      <c r="E27" s="25"/>
      <c r="F27" s="40" t="s">
        <v>36</v>
      </c>
      <c r="G27" s="41" t="s">
        <v>4</v>
      </c>
      <c r="H27" s="67">
        <v>1</v>
      </c>
      <c r="I27" s="55"/>
      <c r="J27" s="56"/>
      <c r="K27" s="57">
        <f>H27*I27</f>
        <v>0</v>
      </c>
      <c r="L27" s="74">
        <f t="shared" si="1"/>
        <v>0</v>
      </c>
      <c r="M27" s="58">
        <f t="shared" ref="M27:M29" si="7">K27+L27</f>
        <v>0</v>
      </c>
    </row>
    <row r="28" spans="1:13" ht="25.5" outlineLevel="1" x14ac:dyDescent="0.2">
      <c r="A28" s="131">
        <v>41</v>
      </c>
      <c r="D28" s="25"/>
      <c r="E28" s="25"/>
      <c r="F28" s="30" t="s">
        <v>35</v>
      </c>
      <c r="G28" s="41" t="s">
        <v>4</v>
      </c>
      <c r="H28" s="67">
        <v>1</v>
      </c>
      <c r="I28" s="55"/>
      <c r="J28" s="56"/>
      <c r="K28" s="57">
        <f t="shared" ref="K28:K29" si="8">H28*I28</f>
        <v>0</v>
      </c>
      <c r="L28" s="74">
        <f t="shared" si="1"/>
        <v>0</v>
      </c>
      <c r="M28" s="58">
        <f t="shared" si="7"/>
        <v>0</v>
      </c>
    </row>
    <row r="29" spans="1:13" outlineLevel="1" x14ac:dyDescent="0.2">
      <c r="A29" s="131">
        <v>42</v>
      </c>
      <c r="D29" s="25"/>
      <c r="E29" s="25"/>
      <c r="F29" s="30" t="s">
        <v>33</v>
      </c>
      <c r="G29" s="41" t="s">
        <v>4</v>
      </c>
      <c r="H29" s="67">
        <v>1</v>
      </c>
      <c r="I29" s="55"/>
      <c r="J29" s="56"/>
      <c r="K29" s="57">
        <f t="shared" si="8"/>
        <v>0</v>
      </c>
      <c r="L29" s="74">
        <f t="shared" si="1"/>
        <v>0</v>
      </c>
      <c r="M29" s="58">
        <f t="shared" si="7"/>
        <v>0</v>
      </c>
    </row>
    <row r="30" spans="1:13" ht="15" outlineLevel="1" x14ac:dyDescent="0.25">
      <c r="A30" s="131">
        <v>43</v>
      </c>
      <c r="E30" s="97" t="s">
        <v>15</v>
      </c>
      <c r="F30" s="97"/>
      <c r="G30" s="97"/>
      <c r="H30" s="97"/>
      <c r="I30" s="97"/>
      <c r="J30" s="97"/>
      <c r="K30" s="97"/>
      <c r="L30" s="97"/>
      <c r="M30" s="97"/>
    </row>
    <row r="31" spans="1:13" ht="25.5" outlineLevel="1" x14ac:dyDescent="0.2">
      <c r="A31" s="131">
        <v>44</v>
      </c>
      <c r="D31" s="25"/>
      <c r="E31" s="25"/>
      <c r="F31" s="40" t="s">
        <v>34</v>
      </c>
      <c r="G31" s="41" t="s">
        <v>4</v>
      </c>
      <c r="H31" s="67">
        <v>40</v>
      </c>
      <c r="I31" s="55"/>
      <c r="J31" s="56"/>
      <c r="K31" s="57">
        <f>H31*I31</f>
        <v>0</v>
      </c>
      <c r="L31" s="74">
        <f t="shared" si="1"/>
        <v>0</v>
      </c>
      <c r="M31" s="58">
        <f t="shared" ref="M31:M32" si="9">K31+L31</f>
        <v>0</v>
      </c>
    </row>
    <row r="32" spans="1:13" ht="25.5" outlineLevel="1" x14ac:dyDescent="0.2">
      <c r="A32" s="131">
        <v>45</v>
      </c>
      <c r="D32" s="25"/>
      <c r="E32" s="25"/>
      <c r="F32" s="30" t="s">
        <v>37</v>
      </c>
      <c r="G32" s="41" t="s">
        <v>4</v>
      </c>
      <c r="H32" s="67">
        <v>1</v>
      </c>
      <c r="I32" s="55"/>
      <c r="J32" s="56"/>
      <c r="K32" s="57">
        <f>H32*I32</f>
        <v>0</v>
      </c>
      <c r="L32" s="74">
        <f t="shared" si="1"/>
        <v>0</v>
      </c>
      <c r="M32" s="58">
        <f t="shared" si="9"/>
        <v>0</v>
      </c>
    </row>
    <row r="33" spans="1:13" ht="15" outlineLevel="1" x14ac:dyDescent="0.25">
      <c r="A33" s="131">
        <v>46</v>
      </c>
      <c r="E33" s="97" t="s">
        <v>38</v>
      </c>
      <c r="F33" s="97"/>
      <c r="G33" s="97"/>
      <c r="H33" s="97"/>
      <c r="I33" s="97"/>
      <c r="J33" s="97"/>
      <c r="K33" s="97"/>
      <c r="L33" s="97"/>
      <c r="M33" s="97"/>
    </row>
    <row r="34" spans="1:13" outlineLevel="1" x14ac:dyDescent="0.2">
      <c r="A34" s="131">
        <v>47</v>
      </c>
      <c r="D34" s="25"/>
      <c r="E34" s="25"/>
      <c r="F34" s="40" t="s">
        <v>39</v>
      </c>
      <c r="G34" s="41" t="s">
        <v>0</v>
      </c>
      <c r="H34" s="67">
        <v>3</v>
      </c>
      <c r="I34" s="55"/>
      <c r="J34" s="56"/>
      <c r="K34" s="57">
        <f>H34*I34</f>
        <v>0</v>
      </c>
      <c r="L34" s="74">
        <f t="shared" si="1"/>
        <v>0</v>
      </c>
      <c r="M34" s="58">
        <f t="shared" ref="M34:M36" si="10">K34+L34</f>
        <v>0</v>
      </c>
    </row>
    <row r="35" spans="1:13" outlineLevel="1" x14ac:dyDescent="0.2">
      <c r="A35" s="131">
        <v>48</v>
      </c>
      <c r="D35" s="25"/>
      <c r="E35" s="25"/>
      <c r="F35" s="40" t="s">
        <v>40</v>
      </c>
      <c r="G35" s="41" t="s">
        <v>0</v>
      </c>
      <c r="H35" s="67">
        <v>1</v>
      </c>
      <c r="I35" s="55"/>
      <c r="J35" s="56"/>
      <c r="K35" s="57">
        <f t="shared" ref="K35:K37" si="11">H35*I35</f>
        <v>0</v>
      </c>
      <c r="L35" s="74">
        <f t="shared" si="1"/>
        <v>0</v>
      </c>
      <c r="M35" s="58">
        <f t="shared" si="10"/>
        <v>0</v>
      </c>
    </row>
    <row r="36" spans="1:13" outlineLevel="1" x14ac:dyDescent="0.2">
      <c r="A36" s="131">
        <v>49</v>
      </c>
      <c r="D36" s="25"/>
      <c r="E36" s="25"/>
      <c r="F36" s="40" t="s">
        <v>41</v>
      </c>
      <c r="G36" s="41" t="s">
        <v>0</v>
      </c>
      <c r="H36" s="67">
        <v>1</v>
      </c>
      <c r="I36" s="55"/>
      <c r="J36" s="56"/>
      <c r="K36" s="57">
        <f t="shared" si="11"/>
        <v>0</v>
      </c>
      <c r="L36" s="74">
        <f t="shared" si="1"/>
        <v>0</v>
      </c>
      <c r="M36" s="58">
        <f t="shared" si="10"/>
        <v>0</v>
      </c>
    </row>
    <row r="37" spans="1:13" ht="14.25" outlineLevel="1" thickBot="1" x14ac:dyDescent="0.25">
      <c r="A37" s="131">
        <v>50</v>
      </c>
      <c r="D37" s="25"/>
      <c r="E37" s="25"/>
      <c r="F37" s="40" t="s">
        <v>42</v>
      </c>
      <c r="G37" s="41" t="s">
        <v>0</v>
      </c>
      <c r="H37" s="67">
        <v>1</v>
      </c>
      <c r="I37" s="55"/>
      <c r="J37" s="56"/>
      <c r="K37" s="57">
        <f t="shared" si="11"/>
        <v>0</v>
      </c>
      <c r="L37" s="74">
        <f t="shared" si="1"/>
        <v>0</v>
      </c>
      <c r="M37" s="58">
        <f t="shared" ref="M37" si="12">K37+L37</f>
        <v>0</v>
      </c>
    </row>
    <row r="38" spans="1:13" ht="15" outlineLevel="1" x14ac:dyDescent="0.2">
      <c r="A38" s="131">
        <v>51</v>
      </c>
      <c r="C38" s="18" t="s">
        <v>365</v>
      </c>
      <c r="D38" s="18" t="s">
        <v>16</v>
      </c>
      <c r="E38" s="18"/>
      <c r="F38" s="45"/>
      <c r="G38" s="44"/>
      <c r="H38" s="44"/>
      <c r="I38" s="44"/>
      <c r="J38" s="44"/>
      <c r="K38" s="44"/>
      <c r="L38" s="44"/>
      <c r="M38" s="44"/>
    </row>
    <row r="39" spans="1:13" ht="15" outlineLevel="1" x14ac:dyDescent="0.25">
      <c r="A39" s="131">
        <v>52</v>
      </c>
      <c r="E39" s="97" t="s">
        <v>43</v>
      </c>
      <c r="F39" s="97"/>
      <c r="G39" s="97"/>
      <c r="H39" s="97"/>
      <c r="I39" s="97"/>
      <c r="J39" s="97"/>
      <c r="K39" s="97"/>
      <c r="L39" s="97"/>
      <c r="M39" s="97"/>
    </row>
    <row r="40" spans="1:13" ht="12.75" outlineLevel="1" x14ac:dyDescent="0.2">
      <c r="A40" s="131">
        <v>53</v>
      </c>
      <c r="D40" s="46"/>
      <c r="E40" s="46"/>
      <c r="F40" s="50" t="s">
        <v>65</v>
      </c>
      <c r="G40" s="62"/>
      <c r="H40" s="62"/>
      <c r="I40" s="47"/>
      <c r="J40" s="46"/>
      <c r="K40" s="48"/>
      <c r="L40" s="48"/>
      <c r="M40" s="48"/>
    </row>
    <row r="41" spans="1:13" ht="15" outlineLevel="1" x14ac:dyDescent="0.25">
      <c r="A41" s="131">
        <v>54</v>
      </c>
      <c r="E41" s="97" t="s">
        <v>6</v>
      </c>
      <c r="F41" s="97"/>
      <c r="G41" s="97"/>
      <c r="H41" s="97"/>
      <c r="I41" s="97"/>
      <c r="J41" s="97"/>
      <c r="K41" s="97"/>
      <c r="L41" s="97"/>
      <c r="M41" s="97"/>
    </row>
    <row r="42" spans="1:13" outlineLevel="1" x14ac:dyDescent="0.2">
      <c r="A42" s="131">
        <v>55</v>
      </c>
      <c r="D42" s="25"/>
      <c r="E42" s="25"/>
      <c r="F42" s="40" t="s">
        <v>100</v>
      </c>
      <c r="G42" s="41" t="s">
        <v>2</v>
      </c>
      <c r="H42" s="67">
        <v>180</v>
      </c>
      <c r="I42" s="55"/>
      <c r="J42" s="56"/>
      <c r="K42" s="57">
        <f>H42*I42</f>
        <v>0</v>
      </c>
      <c r="L42" s="74">
        <f t="shared" si="1"/>
        <v>0</v>
      </c>
      <c r="M42" s="58">
        <f t="shared" ref="M42" si="13">K42+L42</f>
        <v>0</v>
      </c>
    </row>
    <row r="43" spans="1:13" outlineLevel="1" x14ac:dyDescent="0.2">
      <c r="A43" s="131">
        <v>56</v>
      </c>
      <c r="F43" s="40" t="s">
        <v>97</v>
      </c>
      <c r="G43" s="41" t="s">
        <v>2</v>
      </c>
      <c r="H43" s="67">
        <v>1</v>
      </c>
      <c r="I43" s="55"/>
      <c r="J43" s="56"/>
      <c r="K43" s="57">
        <f t="shared" ref="K43:K47" si="14">H43*I43</f>
        <v>0</v>
      </c>
      <c r="L43" s="74">
        <f t="shared" si="1"/>
        <v>0</v>
      </c>
      <c r="M43" s="58">
        <f>K43+L43</f>
        <v>0</v>
      </c>
    </row>
    <row r="44" spans="1:13" outlineLevel="1" x14ac:dyDescent="0.2">
      <c r="A44" s="131">
        <v>57</v>
      </c>
      <c r="F44" s="40" t="s">
        <v>98</v>
      </c>
      <c r="G44" s="41" t="s">
        <v>2</v>
      </c>
      <c r="H44" s="67">
        <v>1</v>
      </c>
      <c r="I44" s="55"/>
      <c r="J44" s="56"/>
      <c r="K44" s="57">
        <f t="shared" si="14"/>
        <v>0</v>
      </c>
      <c r="L44" s="74">
        <f t="shared" si="1"/>
        <v>0</v>
      </c>
      <c r="M44" s="58">
        <f t="shared" ref="M44:M47" si="15">K44+L44</f>
        <v>0</v>
      </c>
    </row>
    <row r="45" spans="1:13" outlineLevel="1" x14ac:dyDescent="0.2">
      <c r="A45" s="131">
        <v>58</v>
      </c>
      <c r="F45" s="40" t="s">
        <v>99</v>
      </c>
      <c r="G45" s="41" t="s">
        <v>2</v>
      </c>
      <c r="H45" s="67">
        <v>1</v>
      </c>
      <c r="I45" s="55"/>
      <c r="J45" s="56"/>
      <c r="K45" s="57">
        <f t="shared" si="14"/>
        <v>0</v>
      </c>
      <c r="L45" s="74">
        <f t="shared" si="1"/>
        <v>0</v>
      </c>
      <c r="M45" s="58">
        <f t="shared" si="15"/>
        <v>0</v>
      </c>
    </row>
    <row r="46" spans="1:13" outlineLevel="1" x14ac:dyDescent="0.2">
      <c r="A46" s="131">
        <v>59</v>
      </c>
      <c r="F46" s="40" t="s">
        <v>44</v>
      </c>
      <c r="G46" s="41" t="s">
        <v>2</v>
      </c>
      <c r="H46" s="67">
        <v>180</v>
      </c>
      <c r="I46" s="55"/>
      <c r="J46" s="56"/>
      <c r="K46" s="57">
        <f t="shared" si="14"/>
        <v>0</v>
      </c>
      <c r="L46" s="74">
        <f t="shared" si="1"/>
        <v>0</v>
      </c>
      <c r="M46" s="58">
        <f t="shared" si="15"/>
        <v>0</v>
      </c>
    </row>
    <row r="47" spans="1:13" outlineLevel="1" x14ac:dyDescent="0.2">
      <c r="A47" s="131">
        <v>60</v>
      </c>
      <c r="F47" s="40" t="s">
        <v>45</v>
      </c>
      <c r="G47" s="41" t="s">
        <v>2</v>
      </c>
      <c r="H47" s="67">
        <v>120</v>
      </c>
      <c r="I47" s="55"/>
      <c r="J47" s="56"/>
      <c r="K47" s="57">
        <f t="shared" si="14"/>
        <v>0</v>
      </c>
      <c r="L47" s="74">
        <f t="shared" si="1"/>
        <v>0</v>
      </c>
      <c r="M47" s="58">
        <f t="shared" si="15"/>
        <v>0</v>
      </c>
    </row>
    <row r="48" spans="1:13" ht="15" outlineLevel="1" x14ac:dyDescent="0.25">
      <c r="A48" s="131">
        <v>61</v>
      </c>
      <c r="E48" s="97" t="s">
        <v>66</v>
      </c>
      <c r="F48" s="97"/>
      <c r="G48" s="97"/>
      <c r="H48" s="97"/>
      <c r="I48" s="97"/>
      <c r="J48" s="97"/>
      <c r="K48" s="97"/>
      <c r="L48" s="97"/>
      <c r="M48" s="97"/>
    </row>
    <row r="49" spans="1:13" outlineLevel="1" x14ac:dyDescent="0.2">
      <c r="A49" s="131">
        <v>62</v>
      </c>
      <c r="D49" s="25"/>
      <c r="E49" s="25"/>
      <c r="F49" s="40" t="s">
        <v>100</v>
      </c>
      <c r="G49" s="41" t="s">
        <v>2</v>
      </c>
      <c r="H49" s="67">
        <v>3</v>
      </c>
      <c r="I49" s="55"/>
      <c r="J49" s="56"/>
      <c r="K49" s="57">
        <f>H49*I49</f>
        <v>0</v>
      </c>
      <c r="L49" s="74">
        <f t="shared" si="1"/>
        <v>0</v>
      </c>
      <c r="M49" s="58">
        <f t="shared" ref="M49" si="16">K49+L49</f>
        <v>0</v>
      </c>
    </row>
    <row r="50" spans="1:13" outlineLevel="1" x14ac:dyDescent="0.2">
      <c r="A50" s="131">
        <v>63</v>
      </c>
      <c r="F50" s="40" t="s">
        <v>97</v>
      </c>
      <c r="G50" s="41" t="s">
        <v>2</v>
      </c>
      <c r="H50" s="67">
        <v>1</v>
      </c>
      <c r="I50" s="55"/>
      <c r="J50" s="56"/>
      <c r="K50" s="57">
        <f t="shared" ref="K50:K54" si="17">H50*I50</f>
        <v>0</v>
      </c>
      <c r="L50" s="74">
        <f t="shared" si="1"/>
        <v>0</v>
      </c>
      <c r="M50" s="58">
        <f>K50+L50</f>
        <v>0</v>
      </c>
    </row>
    <row r="51" spans="1:13" outlineLevel="1" x14ac:dyDescent="0.2">
      <c r="A51" s="131">
        <v>64</v>
      </c>
      <c r="F51" s="40" t="s">
        <v>98</v>
      </c>
      <c r="G51" s="41" t="s">
        <v>2</v>
      </c>
      <c r="H51" s="67">
        <v>1</v>
      </c>
      <c r="I51" s="55"/>
      <c r="J51" s="56"/>
      <c r="K51" s="57">
        <f t="shared" si="17"/>
        <v>0</v>
      </c>
      <c r="L51" s="74">
        <f t="shared" si="1"/>
        <v>0</v>
      </c>
      <c r="M51" s="58">
        <f t="shared" ref="M51:M54" si="18">K51+L51</f>
        <v>0</v>
      </c>
    </row>
    <row r="52" spans="1:13" outlineLevel="1" x14ac:dyDescent="0.2">
      <c r="A52" s="131">
        <v>65</v>
      </c>
      <c r="F52" s="40" t="s">
        <v>99</v>
      </c>
      <c r="G52" s="41" t="s">
        <v>2</v>
      </c>
      <c r="H52" s="67">
        <v>1</v>
      </c>
      <c r="I52" s="55"/>
      <c r="J52" s="56"/>
      <c r="K52" s="57">
        <f t="shared" si="17"/>
        <v>0</v>
      </c>
      <c r="L52" s="74">
        <f t="shared" si="1"/>
        <v>0</v>
      </c>
      <c r="M52" s="58">
        <f t="shared" si="18"/>
        <v>0</v>
      </c>
    </row>
    <row r="53" spans="1:13" outlineLevel="1" x14ac:dyDescent="0.2">
      <c r="A53" s="131">
        <v>66</v>
      </c>
      <c r="F53" s="40" t="s">
        <v>44</v>
      </c>
      <c r="G53" s="41" t="s">
        <v>2</v>
      </c>
      <c r="H53" s="67">
        <v>1</v>
      </c>
      <c r="I53" s="55"/>
      <c r="J53" s="56"/>
      <c r="K53" s="57">
        <f t="shared" si="17"/>
        <v>0</v>
      </c>
      <c r="L53" s="74">
        <f t="shared" si="1"/>
        <v>0</v>
      </c>
      <c r="M53" s="58">
        <f t="shared" si="18"/>
        <v>0</v>
      </c>
    </row>
    <row r="54" spans="1:13" outlineLevel="1" x14ac:dyDescent="0.2">
      <c r="A54" s="131">
        <v>67</v>
      </c>
      <c r="F54" s="40" t="s">
        <v>45</v>
      </c>
      <c r="G54" s="41" t="s">
        <v>2</v>
      </c>
      <c r="H54" s="67">
        <v>3</v>
      </c>
      <c r="I54" s="55"/>
      <c r="J54" s="56"/>
      <c r="K54" s="57">
        <f t="shared" si="17"/>
        <v>0</v>
      </c>
      <c r="L54" s="74">
        <f t="shared" si="1"/>
        <v>0</v>
      </c>
      <c r="M54" s="58">
        <f t="shared" si="18"/>
        <v>0</v>
      </c>
    </row>
    <row r="55" spans="1:13" ht="15" outlineLevel="1" x14ac:dyDescent="0.25">
      <c r="A55" s="131">
        <v>68</v>
      </c>
      <c r="E55" s="97" t="s">
        <v>46</v>
      </c>
      <c r="F55" s="97"/>
      <c r="G55" s="97"/>
      <c r="H55" s="97"/>
      <c r="I55" s="97"/>
      <c r="J55" s="97"/>
      <c r="K55" s="97"/>
      <c r="L55" s="97"/>
      <c r="M55" s="97"/>
    </row>
    <row r="56" spans="1:13" ht="38.25" outlineLevel="1" x14ac:dyDescent="0.2">
      <c r="A56" s="131">
        <v>69</v>
      </c>
      <c r="D56" s="46"/>
      <c r="E56" s="46"/>
      <c r="F56" s="50" t="s">
        <v>67</v>
      </c>
      <c r="G56" s="62"/>
      <c r="H56" s="62"/>
      <c r="I56" s="47"/>
      <c r="J56" s="46"/>
      <c r="K56" s="48"/>
      <c r="L56" s="48"/>
      <c r="M56" s="48"/>
    </row>
    <row r="57" spans="1:13" ht="12.75" outlineLevel="1" x14ac:dyDescent="0.2">
      <c r="A57" s="131">
        <v>70</v>
      </c>
      <c r="E57" s="52" t="s">
        <v>6</v>
      </c>
      <c r="F57" s="51"/>
      <c r="G57" s="63"/>
      <c r="H57" s="63"/>
      <c r="I57" s="64"/>
      <c r="J57" s="51"/>
      <c r="K57" s="65"/>
      <c r="L57" s="65"/>
      <c r="M57" s="65"/>
    </row>
    <row r="58" spans="1:13" outlineLevel="1" x14ac:dyDescent="0.2">
      <c r="A58" s="131">
        <v>71</v>
      </c>
      <c r="D58" s="25"/>
      <c r="E58" s="25"/>
      <c r="F58" s="40" t="s">
        <v>47</v>
      </c>
      <c r="G58" s="23" t="s">
        <v>0</v>
      </c>
      <c r="H58" s="67">
        <v>4</v>
      </c>
      <c r="I58" s="55"/>
      <c r="J58" s="56"/>
      <c r="K58" s="57">
        <f>H58*I58</f>
        <v>0</v>
      </c>
      <c r="L58" s="74">
        <f t="shared" si="1"/>
        <v>0</v>
      </c>
      <c r="M58" s="58">
        <f t="shared" ref="M58" si="19">K58+L58</f>
        <v>0</v>
      </c>
    </row>
    <row r="59" spans="1:13" outlineLevel="1" x14ac:dyDescent="0.2">
      <c r="A59" s="131">
        <v>72</v>
      </c>
      <c r="F59" s="40" t="s">
        <v>48</v>
      </c>
      <c r="G59" s="23" t="s">
        <v>0</v>
      </c>
      <c r="H59" s="67">
        <v>2</v>
      </c>
      <c r="I59" s="55"/>
      <c r="J59" s="56"/>
      <c r="K59" s="57">
        <f t="shared" ref="K59:K60" si="20">H59*I59</f>
        <v>0</v>
      </c>
      <c r="L59" s="74">
        <f t="shared" si="1"/>
        <v>0</v>
      </c>
      <c r="M59" s="58">
        <f t="shared" ref="M59:M60" si="21">K59+L59</f>
        <v>0</v>
      </c>
    </row>
    <row r="60" spans="1:13" outlineLevel="1" x14ac:dyDescent="0.2">
      <c r="A60" s="131">
        <v>73</v>
      </c>
      <c r="F60" s="40" t="s">
        <v>93</v>
      </c>
      <c r="G60" s="23" t="s">
        <v>0</v>
      </c>
      <c r="H60" s="67">
        <v>1</v>
      </c>
      <c r="I60" s="55"/>
      <c r="J60" s="56"/>
      <c r="K60" s="57">
        <f t="shared" si="20"/>
        <v>0</v>
      </c>
      <c r="L60" s="74">
        <f t="shared" si="1"/>
        <v>0</v>
      </c>
      <c r="M60" s="58">
        <f t="shared" si="21"/>
        <v>0</v>
      </c>
    </row>
    <row r="61" spans="1:13" ht="12.75" outlineLevel="1" x14ac:dyDescent="0.2">
      <c r="A61" s="131">
        <v>74</v>
      </c>
      <c r="E61" s="52" t="s">
        <v>49</v>
      </c>
      <c r="F61" s="51"/>
      <c r="G61" s="63"/>
      <c r="H61" s="63"/>
      <c r="I61" s="64"/>
      <c r="J61" s="51"/>
      <c r="K61" s="65"/>
      <c r="L61" s="65"/>
      <c r="M61" s="65"/>
    </row>
    <row r="62" spans="1:13" outlineLevel="1" x14ac:dyDescent="0.2">
      <c r="A62" s="131">
        <v>75</v>
      </c>
      <c r="D62" s="25"/>
      <c r="E62" s="25"/>
      <c r="F62" s="40" t="s">
        <v>47</v>
      </c>
      <c r="G62" s="23" t="s">
        <v>0</v>
      </c>
      <c r="H62" s="67">
        <v>3</v>
      </c>
      <c r="I62" s="55"/>
      <c r="J62" s="56"/>
      <c r="K62" s="57">
        <f>I62*I62</f>
        <v>0</v>
      </c>
      <c r="L62" s="74">
        <f t="shared" si="1"/>
        <v>0</v>
      </c>
      <c r="M62" s="58">
        <f t="shared" ref="M62:M64" si="22">K62+L62</f>
        <v>0</v>
      </c>
    </row>
    <row r="63" spans="1:13" outlineLevel="1" x14ac:dyDescent="0.2">
      <c r="A63" s="131">
        <v>76</v>
      </c>
      <c r="F63" s="40" t="s">
        <v>48</v>
      </c>
      <c r="G63" s="23" t="s">
        <v>0</v>
      </c>
      <c r="H63" s="67">
        <v>2</v>
      </c>
      <c r="I63" s="55"/>
      <c r="J63" s="56"/>
      <c r="K63" s="57">
        <f t="shared" ref="K63:K64" si="23">I63*I63</f>
        <v>0</v>
      </c>
      <c r="L63" s="74">
        <f t="shared" si="1"/>
        <v>0</v>
      </c>
      <c r="M63" s="58">
        <f t="shared" si="22"/>
        <v>0</v>
      </c>
    </row>
    <row r="64" spans="1:13" ht="14.25" outlineLevel="1" thickBot="1" x14ac:dyDescent="0.25">
      <c r="A64" s="131">
        <v>77</v>
      </c>
      <c r="F64" s="40" t="s">
        <v>93</v>
      </c>
      <c r="G64" s="23" t="s">
        <v>0</v>
      </c>
      <c r="H64" s="67">
        <v>1</v>
      </c>
      <c r="I64" s="55"/>
      <c r="J64" s="56"/>
      <c r="K64" s="57">
        <f t="shared" si="23"/>
        <v>0</v>
      </c>
      <c r="L64" s="74">
        <f t="shared" si="1"/>
        <v>0</v>
      </c>
      <c r="M64" s="58">
        <f t="shared" si="22"/>
        <v>0</v>
      </c>
    </row>
    <row r="65" spans="1:17" ht="15" outlineLevel="1" x14ac:dyDescent="0.2">
      <c r="A65" s="131">
        <v>78</v>
      </c>
      <c r="C65" s="18" t="s">
        <v>366</v>
      </c>
      <c r="D65" s="98" t="s">
        <v>71</v>
      </c>
      <c r="E65" s="18"/>
      <c r="F65" s="45"/>
      <c r="G65" s="44"/>
      <c r="H65" s="44"/>
      <c r="I65" s="44"/>
      <c r="J65" s="44"/>
      <c r="K65" s="44"/>
      <c r="L65" s="44"/>
      <c r="M65" s="44"/>
    </row>
    <row r="66" spans="1:17" ht="25.5" outlineLevel="1" x14ac:dyDescent="0.2">
      <c r="A66" s="131">
        <v>79</v>
      </c>
      <c r="D66" s="46"/>
      <c r="E66" s="46"/>
      <c r="F66" s="50" t="s">
        <v>89</v>
      </c>
      <c r="G66" s="62"/>
      <c r="H66" s="62"/>
      <c r="I66" s="47"/>
      <c r="J66" s="46"/>
      <c r="K66" s="48"/>
      <c r="L66" s="48"/>
      <c r="M66" s="48"/>
    </row>
    <row r="67" spans="1:17" ht="15" outlineLevel="1" x14ac:dyDescent="0.25">
      <c r="A67" s="131">
        <v>80</v>
      </c>
      <c r="E67" s="97" t="s">
        <v>6</v>
      </c>
      <c r="F67" s="97"/>
      <c r="G67" s="97"/>
      <c r="H67" s="97"/>
      <c r="I67" s="97"/>
      <c r="J67" s="97"/>
      <c r="K67" s="97"/>
      <c r="L67" s="97"/>
      <c r="M67" s="97"/>
    </row>
    <row r="68" spans="1:17" outlineLevel="1" x14ac:dyDescent="0.2">
      <c r="A68" s="131">
        <v>81</v>
      </c>
      <c r="D68" s="25"/>
      <c r="E68" s="25"/>
      <c r="F68" s="40" t="s">
        <v>50</v>
      </c>
      <c r="G68" s="86" t="s">
        <v>4</v>
      </c>
      <c r="H68" s="67">
        <v>1</v>
      </c>
      <c r="I68" s="55"/>
      <c r="J68" s="56"/>
      <c r="K68" s="57">
        <f>H68*I68</f>
        <v>0</v>
      </c>
      <c r="L68" s="74">
        <f t="shared" si="1"/>
        <v>0</v>
      </c>
      <c r="M68" s="58">
        <f t="shared" ref="M68:M69" si="24">K68+L68</f>
        <v>0</v>
      </c>
    </row>
    <row r="69" spans="1:17" outlineLevel="1" x14ac:dyDescent="0.2">
      <c r="A69" s="131">
        <v>82</v>
      </c>
      <c r="F69" s="40" t="s">
        <v>94</v>
      </c>
      <c r="G69" s="23" t="s">
        <v>0</v>
      </c>
      <c r="H69" s="67">
        <v>240</v>
      </c>
      <c r="I69" s="55"/>
      <c r="J69" s="56"/>
      <c r="K69" s="57">
        <f>H69*I69</f>
        <v>0</v>
      </c>
      <c r="L69" s="74">
        <f t="shared" si="1"/>
        <v>0</v>
      </c>
      <c r="M69" s="58">
        <f t="shared" si="24"/>
        <v>0</v>
      </c>
    </row>
    <row r="70" spans="1:17" customFormat="1" ht="13.5" customHeight="1" x14ac:dyDescent="0.25">
      <c r="A70" s="132">
        <v>83</v>
      </c>
      <c r="B70" s="95"/>
      <c r="L70" s="76"/>
    </row>
    <row r="71" spans="1:17" x14ac:dyDescent="0.25">
      <c r="A71" s="131">
        <v>84</v>
      </c>
      <c r="D71" s="71"/>
      <c r="E71" s="84"/>
      <c r="F71" s="19"/>
      <c r="G71" s="20"/>
      <c r="H71" s="20"/>
      <c r="I71" s="21" t="s">
        <v>68</v>
      </c>
      <c r="J71" s="22"/>
      <c r="K71" s="32">
        <f>SUM(K12:K69)</f>
        <v>0</v>
      </c>
      <c r="L71" s="122">
        <f>SUM(L12:L69)</f>
        <v>0</v>
      </c>
      <c r="M71" s="33">
        <f>SUM(M12:M69)</f>
        <v>0</v>
      </c>
    </row>
    <row r="72" spans="1:17" s="37" customFormat="1" ht="12" customHeight="1" thickBot="1" x14ac:dyDescent="0.3">
      <c r="A72" s="131">
        <v>85</v>
      </c>
      <c r="B72" s="96"/>
      <c r="F72" s="39"/>
      <c r="G72" s="38"/>
      <c r="H72" s="38"/>
      <c r="I72" s="35" t="s">
        <v>19</v>
      </c>
      <c r="L72" s="77"/>
      <c r="M72" s="34"/>
    </row>
    <row r="73" spans="1:17" ht="9.9499999999999993" hidden="1" customHeight="1" thickBot="1" x14ac:dyDescent="0.3">
      <c r="A73" s="132">
        <v>86</v>
      </c>
      <c r="O73" s="37"/>
      <c r="P73" s="37"/>
      <c r="Q73" s="37"/>
    </row>
    <row r="74" spans="1:17" ht="36.4" customHeight="1" thickTop="1" thickBot="1" x14ac:dyDescent="0.25">
      <c r="A74" s="131">
        <v>87</v>
      </c>
      <c r="C74" s="148" t="s">
        <v>367</v>
      </c>
      <c r="D74" s="148"/>
      <c r="E74" s="148"/>
      <c r="F74" s="148"/>
      <c r="G74" s="148"/>
      <c r="H74" s="148"/>
      <c r="I74" s="148"/>
      <c r="J74" s="148"/>
      <c r="K74" s="148"/>
      <c r="L74" s="148"/>
      <c r="M74" s="148"/>
      <c r="O74" s="37"/>
      <c r="P74" s="37"/>
      <c r="Q74" s="37"/>
    </row>
    <row r="75" spans="1:17" ht="15" outlineLevel="1" x14ac:dyDescent="0.2">
      <c r="A75" s="131">
        <v>88</v>
      </c>
      <c r="C75" s="18" t="s">
        <v>368</v>
      </c>
      <c r="D75" s="18" t="s">
        <v>95</v>
      </c>
      <c r="E75" s="18"/>
      <c r="F75" s="18"/>
      <c r="G75" s="18"/>
      <c r="H75" s="18"/>
      <c r="I75" s="18"/>
      <c r="J75" s="18"/>
      <c r="K75" s="18"/>
      <c r="L75" s="18"/>
      <c r="M75" s="18"/>
      <c r="O75" s="37"/>
      <c r="P75" s="37"/>
      <c r="Q75" s="37"/>
    </row>
    <row r="76" spans="1:17" outlineLevel="1" x14ac:dyDescent="0.25">
      <c r="A76" s="131">
        <v>89</v>
      </c>
      <c r="E76" s="81" t="s">
        <v>53</v>
      </c>
      <c r="F76" s="51"/>
      <c r="G76" s="82"/>
      <c r="H76" s="82"/>
      <c r="I76" s="64"/>
      <c r="J76" s="51"/>
      <c r="K76" s="65"/>
      <c r="L76" s="80"/>
      <c r="M76" s="65"/>
      <c r="O76" s="37"/>
      <c r="P76" s="37"/>
      <c r="Q76" s="37"/>
    </row>
    <row r="77" spans="1:17" outlineLevel="1" x14ac:dyDescent="0.2">
      <c r="A77" s="131">
        <v>90</v>
      </c>
      <c r="F77" s="40" t="s">
        <v>54</v>
      </c>
      <c r="G77" s="133" t="s">
        <v>0</v>
      </c>
      <c r="H77" s="67">
        <v>3</v>
      </c>
      <c r="I77" s="116"/>
      <c r="J77" s="56"/>
      <c r="K77" s="57">
        <f>H77*I77</f>
        <v>0</v>
      </c>
      <c r="L77" s="58">
        <f t="shared" ref="L77" si="25">J77+K77</f>
        <v>0</v>
      </c>
      <c r="M77" s="58">
        <f t="shared" ref="M77" si="26">K77+L77</f>
        <v>0</v>
      </c>
      <c r="O77" s="37"/>
      <c r="P77" s="37"/>
      <c r="Q77" s="37"/>
    </row>
    <row r="78" spans="1:17" outlineLevel="1" x14ac:dyDescent="0.25">
      <c r="A78" s="131">
        <v>91</v>
      </c>
      <c r="E78" s="81" t="s">
        <v>52</v>
      </c>
      <c r="F78" s="51"/>
      <c r="G78" s="82"/>
      <c r="H78" s="82"/>
      <c r="I78" s="117"/>
      <c r="J78" s="51"/>
      <c r="K78" s="65"/>
      <c r="L78" s="80"/>
      <c r="M78" s="65"/>
      <c r="O78" s="37"/>
      <c r="P78" s="37"/>
      <c r="Q78" s="37"/>
    </row>
    <row r="79" spans="1:17" ht="25.5" outlineLevel="1" x14ac:dyDescent="0.2">
      <c r="A79" s="131">
        <v>92</v>
      </c>
      <c r="E79" s="36"/>
      <c r="F79" s="88" t="s">
        <v>51</v>
      </c>
      <c r="G79" s="31"/>
      <c r="H79" s="87"/>
      <c r="I79" s="118"/>
      <c r="J79" s="59"/>
      <c r="K79" s="60"/>
      <c r="L79" s="75"/>
      <c r="M79" s="61"/>
    </row>
    <row r="80" spans="1:17" outlineLevel="1" x14ac:dyDescent="0.2">
      <c r="A80" s="131">
        <v>93</v>
      </c>
      <c r="F80" s="40" t="s">
        <v>11</v>
      </c>
      <c r="G80" s="86" t="s">
        <v>0</v>
      </c>
      <c r="H80" s="67">
        <v>1</v>
      </c>
      <c r="I80" s="116"/>
      <c r="J80" s="56"/>
      <c r="K80" s="57">
        <f>H80*I80</f>
        <v>0</v>
      </c>
      <c r="L80" s="58">
        <f t="shared" ref="L80:L81" si="27">J80+K80</f>
        <v>0</v>
      </c>
      <c r="M80" s="58">
        <f t="shared" ref="M80" si="28">K80+L80</f>
        <v>0</v>
      </c>
    </row>
    <row r="81" spans="1:13" ht="14.25" outlineLevel="1" thickBot="1" x14ac:dyDescent="0.25">
      <c r="A81" s="131">
        <v>94</v>
      </c>
      <c r="F81" s="40" t="s">
        <v>12</v>
      </c>
      <c r="G81" s="86" t="s">
        <v>0</v>
      </c>
      <c r="H81" s="67">
        <v>1</v>
      </c>
      <c r="I81" s="116"/>
      <c r="J81" s="56"/>
      <c r="K81" s="57">
        <f>H81*I81</f>
        <v>0</v>
      </c>
      <c r="L81" s="58">
        <f t="shared" si="27"/>
        <v>0</v>
      </c>
      <c r="M81" s="58">
        <f t="shared" ref="M81" si="29">K81+L81</f>
        <v>0</v>
      </c>
    </row>
    <row r="82" spans="1:13" ht="15" outlineLevel="1" x14ac:dyDescent="0.2">
      <c r="A82" s="131">
        <v>95</v>
      </c>
      <c r="C82" s="18" t="s">
        <v>369</v>
      </c>
      <c r="D82" s="18" t="s">
        <v>286</v>
      </c>
      <c r="E82" s="18"/>
      <c r="F82" s="18"/>
      <c r="G82" s="18"/>
      <c r="H82" s="18"/>
      <c r="I82" s="119"/>
      <c r="J82" s="18"/>
      <c r="K82" s="18"/>
      <c r="L82" s="18"/>
      <c r="M82" s="18"/>
    </row>
    <row r="83" spans="1:13" outlineLevel="1" x14ac:dyDescent="0.25">
      <c r="A83" s="131">
        <v>96</v>
      </c>
      <c r="D83" s="25"/>
      <c r="E83" s="81" t="s">
        <v>63</v>
      </c>
      <c r="F83" s="51"/>
      <c r="G83" s="82"/>
      <c r="H83" s="82"/>
      <c r="I83" s="117"/>
      <c r="J83" s="51"/>
      <c r="K83" s="65"/>
      <c r="L83" s="80"/>
      <c r="M83" s="65"/>
    </row>
    <row r="84" spans="1:13" outlineLevel="1" x14ac:dyDescent="0.25">
      <c r="D84" s="25"/>
      <c r="E84" s="81"/>
      <c r="F84" s="144" t="s">
        <v>250</v>
      </c>
      <c r="G84" s="27"/>
      <c r="H84" s="27"/>
      <c r="I84" s="120"/>
      <c r="J84" s="49"/>
      <c r="K84" s="113"/>
      <c r="L84" s="114"/>
      <c r="M84" s="113"/>
    </row>
    <row r="85" spans="1:13" ht="25.5" outlineLevel="1" x14ac:dyDescent="0.2">
      <c r="A85" s="131" t="s">
        <v>112</v>
      </c>
      <c r="D85" s="25"/>
      <c r="E85" s="25"/>
      <c r="F85" s="138" t="s">
        <v>104</v>
      </c>
      <c r="G85" s="86" t="s">
        <v>0</v>
      </c>
      <c r="H85" s="67">
        <v>40</v>
      </c>
      <c r="I85" s="116"/>
      <c r="J85" s="56"/>
      <c r="K85" s="57">
        <f>H85*I85</f>
        <v>0</v>
      </c>
      <c r="L85" s="74">
        <f t="shared" ref="L85:L86" si="30">$L$3*K85</f>
        <v>0</v>
      </c>
      <c r="M85" s="58">
        <f t="shared" ref="M85:M86" si="31">K85+L85</f>
        <v>0</v>
      </c>
    </row>
    <row r="86" spans="1:13" ht="25.5" outlineLevel="1" x14ac:dyDescent="0.2">
      <c r="A86" s="131" t="s">
        <v>113</v>
      </c>
      <c r="D86" s="25"/>
      <c r="E86" s="25"/>
      <c r="F86" s="138" t="s">
        <v>117</v>
      </c>
      <c r="G86" s="86" t="s">
        <v>0</v>
      </c>
      <c r="H86" s="67">
        <v>8</v>
      </c>
      <c r="I86" s="116"/>
      <c r="J86" s="56"/>
      <c r="K86" s="57">
        <f t="shared" ref="K86:K100" si="32">H86*I86</f>
        <v>0</v>
      </c>
      <c r="L86" s="74">
        <f t="shared" si="30"/>
        <v>0</v>
      </c>
      <c r="M86" s="58">
        <f t="shared" si="31"/>
        <v>0</v>
      </c>
    </row>
    <row r="87" spans="1:13" ht="25.5" outlineLevel="1" x14ac:dyDescent="0.2">
      <c r="A87" s="131" t="s">
        <v>114</v>
      </c>
      <c r="D87" s="25"/>
      <c r="E87" s="25"/>
      <c r="F87" s="138" t="s">
        <v>118</v>
      </c>
      <c r="G87" s="86" t="s">
        <v>0</v>
      </c>
      <c r="H87" s="67">
        <v>2</v>
      </c>
      <c r="I87" s="116"/>
      <c r="J87" s="56"/>
      <c r="K87" s="57">
        <f t="shared" si="32"/>
        <v>0</v>
      </c>
      <c r="L87" s="74">
        <f t="shared" ref="L87:L89" si="33">$L$3*K87</f>
        <v>0</v>
      </c>
      <c r="M87" s="58">
        <f t="shared" ref="M87:M89" si="34">K87+L87</f>
        <v>0</v>
      </c>
    </row>
    <row r="88" spans="1:13" ht="25.5" outlineLevel="1" x14ac:dyDescent="0.2">
      <c r="A88" s="131" t="s">
        <v>115</v>
      </c>
      <c r="D88" s="25"/>
      <c r="E88" s="25"/>
      <c r="F88" s="138" t="s">
        <v>119</v>
      </c>
      <c r="G88" s="86" t="s">
        <v>0</v>
      </c>
      <c r="H88" s="67">
        <v>2</v>
      </c>
      <c r="I88" s="116"/>
      <c r="J88" s="56"/>
      <c r="K88" s="57">
        <f t="shared" si="32"/>
        <v>0</v>
      </c>
      <c r="L88" s="74">
        <f t="shared" si="33"/>
        <v>0</v>
      </c>
      <c r="M88" s="58">
        <f t="shared" si="34"/>
        <v>0</v>
      </c>
    </row>
    <row r="89" spans="1:13" ht="25.5" outlineLevel="1" x14ac:dyDescent="0.2">
      <c r="A89" s="131" t="s">
        <v>116</v>
      </c>
      <c r="D89" s="25"/>
      <c r="E89" s="25"/>
      <c r="F89" s="138" t="s">
        <v>120</v>
      </c>
      <c r="G89" s="86" t="s">
        <v>0</v>
      </c>
      <c r="H89" s="67">
        <v>2</v>
      </c>
      <c r="I89" s="116"/>
      <c r="J89" s="56"/>
      <c r="K89" s="57">
        <f t="shared" si="32"/>
        <v>0</v>
      </c>
      <c r="L89" s="74">
        <f t="shared" si="33"/>
        <v>0</v>
      </c>
      <c r="M89" s="58">
        <f t="shared" si="34"/>
        <v>0</v>
      </c>
    </row>
    <row r="90" spans="1:13" outlineLevel="1" x14ac:dyDescent="0.2">
      <c r="D90" s="25"/>
      <c r="E90" s="25"/>
      <c r="F90" s="144" t="s">
        <v>251</v>
      </c>
      <c r="G90" s="86"/>
      <c r="H90" s="67"/>
      <c r="I90" s="116"/>
      <c r="J90" s="56"/>
      <c r="K90" s="57">
        <f t="shared" si="32"/>
        <v>0</v>
      </c>
      <c r="L90" s="74"/>
      <c r="M90" s="58"/>
    </row>
    <row r="91" spans="1:13" ht="25.5" outlineLevel="1" x14ac:dyDescent="0.2">
      <c r="A91" s="131" t="s">
        <v>274</v>
      </c>
      <c r="D91" s="25"/>
      <c r="E91" s="25"/>
      <c r="F91" s="138" t="s">
        <v>245</v>
      </c>
      <c r="G91" s="86" t="s">
        <v>0</v>
      </c>
      <c r="H91" s="67">
        <v>4</v>
      </c>
      <c r="I91" s="116"/>
      <c r="J91" s="56"/>
      <c r="K91" s="57">
        <f t="shared" si="32"/>
        <v>0</v>
      </c>
      <c r="L91" s="74">
        <f t="shared" ref="L91" si="35">$L$3*K91</f>
        <v>0</v>
      </c>
      <c r="M91" s="58">
        <f t="shared" ref="M91" si="36">K91+L91</f>
        <v>0</v>
      </c>
    </row>
    <row r="92" spans="1:13" ht="25.5" outlineLevel="1" x14ac:dyDescent="0.2">
      <c r="A92" s="131" t="s">
        <v>275</v>
      </c>
      <c r="D92" s="25"/>
      <c r="E92" s="25"/>
      <c r="F92" s="138" t="s">
        <v>246</v>
      </c>
      <c r="G92" s="86" t="s">
        <v>0</v>
      </c>
      <c r="H92" s="67">
        <v>2</v>
      </c>
      <c r="I92" s="116"/>
      <c r="J92" s="56"/>
      <c r="K92" s="57">
        <f t="shared" si="32"/>
        <v>0</v>
      </c>
      <c r="L92" s="74">
        <f t="shared" ref="L92" si="37">$L$3*K92</f>
        <v>0</v>
      </c>
      <c r="M92" s="58">
        <f t="shared" ref="M92" si="38">K92+L92</f>
        <v>0</v>
      </c>
    </row>
    <row r="93" spans="1:13" ht="25.5" outlineLevel="1" x14ac:dyDescent="0.2">
      <c r="A93" s="131" t="s">
        <v>276</v>
      </c>
      <c r="D93" s="25"/>
      <c r="E93" s="25"/>
      <c r="F93" s="138" t="s">
        <v>249</v>
      </c>
      <c r="G93" s="86" t="s">
        <v>0</v>
      </c>
      <c r="H93" s="67">
        <v>4</v>
      </c>
      <c r="I93" s="116"/>
      <c r="J93" s="56"/>
      <c r="K93" s="57">
        <f t="shared" si="32"/>
        <v>0</v>
      </c>
      <c r="L93" s="74">
        <f t="shared" ref="L93" si="39">$L$3*K93</f>
        <v>0</v>
      </c>
      <c r="M93" s="58">
        <f t="shared" ref="M93" si="40">K93+L93</f>
        <v>0</v>
      </c>
    </row>
    <row r="94" spans="1:13" ht="25.5" outlineLevel="1" x14ac:dyDescent="0.2">
      <c r="A94" s="131" t="s">
        <v>277</v>
      </c>
      <c r="D94" s="25"/>
      <c r="E94" s="25"/>
      <c r="F94" s="138" t="s">
        <v>247</v>
      </c>
      <c r="G94" s="86" t="s">
        <v>0</v>
      </c>
      <c r="H94" s="67">
        <v>1</v>
      </c>
      <c r="I94" s="116"/>
      <c r="J94" s="56"/>
      <c r="K94" s="57">
        <f t="shared" si="32"/>
        <v>0</v>
      </c>
      <c r="L94" s="74">
        <f t="shared" ref="L94" si="41">$L$3*K94</f>
        <v>0</v>
      </c>
      <c r="M94" s="58">
        <f t="shared" ref="M94" si="42">K94+L94</f>
        <v>0</v>
      </c>
    </row>
    <row r="95" spans="1:13" ht="25.5" outlineLevel="1" x14ac:dyDescent="0.2">
      <c r="A95" s="131" t="s">
        <v>278</v>
      </c>
      <c r="D95" s="25"/>
      <c r="E95" s="25"/>
      <c r="F95" s="138" t="s">
        <v>248</v>
      </c>
      <c r="G95" s="86" t="s">
        <v>0</v>
      </c>
      <c r="H95" s="67">
        <v>8</v>
      </c>
      <c r="I95" s="116"/>
      <c r="J95" s="56"/>
      <c r="K95" s="57">
        <f t="shared" si="32"/>
        <v>0</v>
      </c>
      <c r="L95" s="74">
        <f t="shared" ref="L95:L132" si="43">$L$3*K95</f>
        <v>0</v>
      </c>
      <c r="M95" s="58">
        <f t="shared" ref="M95:M132" si="44">K95+L95</f>
        <v>0</v>
      </c>
    </row>
    <row r="96" spans="1:13" outlineLevel="1" x14ac:dyDescent="0.2">
      <c r="D96" s="25"/>
      <c r="E96" s="25"/>
      <c r="F96" s="144" t="s">
        <v>252</v>
      </c>
      <c r="G96" s="86"/>
      <c r="H96" s="67"/>
      <c r="I96" s="116"/>
      <c r="J96" s="56"/>
      <c r="K96" s="57">
        <f t="shared" si="32"/>
        <v>0</v>
      </c>
      <c r="L96" s="74"/>
      <c r="M96" s="58"/>
    </row>
    <row r="97" spans="1:14" ht="25.5" outlineLevel="1" x14ac:dyDescent="0.2">
      <c r="A97" s="131" t="s">
        <v>121</v>
      </c>
      <c r="D97" s="25"/>
      <c r="E97" s="25"/>
      <c r="F97" s="138" t="s">
        <v>105</v>
      </c>
      <c r="G97" s="86" t="s">
        <v>0</v>
      </c>
      <c r="H97" s="67">
        <v>1</v>
      </c>
      <c r="I97" s="116"/>
      <c r="J97" s="56"/>
      <c r="K97" s="57">
        <f t="shared" si="32"/>
        <v>0</v>
      </c>
      <c r="L97" s="74">
        <f t="shared" ref="L97:L99" si="45">$L$3*K97</f>
        <v>0</v>
      </c>
      <c r="M97" s="58">
        <f t="shared" ref="M97:M99" si="46">K97+L97</f>
        <v>0</v>
      </c>
    </row>
    <row r="98" spans="1:14" ht="25.5" outlineLevel="1" x14ac:dyDescent="0.2">
      <c r="A98" s="131" t="s">
        <v>122</v>
      </c>
      <c r="D98" s="25"/>
      <c r="E98" s="25"/>
      <c r="F98" s="138" t="s">
        <v>123</v>
      </c>
      <c r="G98" s="86" t="s">
        <v>0</v>
      </c>
      <c r="H98" s="67">
        <v>1</v>
      </c>
      <c r="I98" s="116"/>
      <c r="J98" s="56"/>
      <c r="K98" s="57">
        <f t="shared" si="32"/>
        <v>0</v>
      </c>
      <c r="L98" s="74">
        <f t="shared" si="45"/>
        <v>0</v>
      </c>
      <c r="M98" s="58">
        <f t="shared" si="46"/>
        <v>0</v>
      </c>
    </row>
    <row r="99" spans="1:14" ht="25.5" outlineLevel="1" x14ac:dyDescent="0.2">
      <c r="A99" s="131" t="s">
        <v>126</v>
      </c>
      <c r="D99" s="25"/>
      <c r="E99" s="25"/>
      <c r="F99" s="138" t="s">
        <v>124</v>
      </c>
      <c r="G99" s="86" t="s">
        <v>0</v>
      </c>
      <c r="H99" s="67">
        <v>1</v>
      </c>
      <c r="I99" s="116"/>
      <c r="J99" s="56"/>
      <c r="K99" s="57">
        <f t="shared" si="32"/>
        <v>0</v>
      </c>
      <c r="L99" s="74">
        <f t="shared" si="45"/>
        <v>0</v>
      </c>
      <c r="M99" s="58">
        <f t="shared" si="46"/>
        <v>0</v>
      </c>
    </row>
    <row r="100" spans="1:14" ht="25.5" outlineLevel="1" x14ac:dyDescent="0.2">
      <c r="A100" s="131" t="s">
        <v>127</v>
      </c>
      <c r="D100" s="25"/>
      <c r="E100" s="25"/>
      <c r="F100" s="138" t="s">
        <v>125</v>
      </c>
      <c r="G100" s="86" t="s">
        <v>0</v>
      </c>
      <c r="H100" s="67">
        <v>1</v>
      </c>
      <c r="I100" s="116"/>
      <c r="J100" s="56"/>
      <c r="K100" s="57">
        <f t="shared" si="32"/>
        <v>0</v>
      </c>
      <c r="L100" s="74">
        <f t="shared" si="43"/>
        <v>0</v>
      </c>
      <c r="M100" s="58">
        <f t="shared" si="44"/>
        <v>0</v>
      </c>
    </row>
    <row r="101" spans="1:14" ht="51.75" customHeight="1" outlineLevel="1" x14ac:dyDescent="0.2">
      <c r="A101" s="131" t="s">
        <v>128</v>
      </c>
      <c r="D101" s="25"/>
      <c r="E101" s="25"/>
      <c r="F101" s="138" t="s">
        <v>106</v>
      </c>
      <c r="G101" s="86" t="s">
        <v>0</v>
      </c>
      <c r="H101" s="67">
        <v>1</v>
      </c>
      <c r="I101" s="116"/>
      <c r="J101" s="56"/>
      <c r="K101" s="57">
        <f>H101*I101</f>
        <v>0</v>
      </c>
      <c r="L101" s="74">
        <f t="shared" si="43"/>
        <v>0</v>
      </c>
      <c r="M101" s="58">
        <f t="shared" si="44"/>
        <v>0</v>
      </c>
      <c r="N101" s="25"/>
    </row>
    <row r="102" spans="1:14" outlineLevel="1" x14ac:dyDescent="0.2">
      <c r="D102" s="25"/>
      <c r="E102" s="25"/>
      <c r="F102" s="144" t="s">
        <v>253</v>
      </c>
      <c r="G102" s="86"/>
      <c r="H102" s="67"/>
      <c r="I102" s="116"/>
      <c r="J102" s="56"/>
      <c r="K102" s="57"/>
      <c r="L102" s="74"/>
      <c r="M102" s="58"/>
      <c r="N102" s="25"/>
    </row>
    <row r="103" spans="1:14" ht="49.5" customHeight="1" outlineLevel="1" x14ac:dyDescent="0.2">
      <c r="A103" s="131" t="s">
        <v>279</v>
      </c>
      <c r="D103" s="25"/>
      <c r="E103" s="25"/>
      <c r="F103" s="138" t="s">
        <v>254</v>
      </c>
      <c r="G103" s="86" t="s">
        <v>0</v>
      </c>
      <c r="H103" s="67">
        <v>2</v>
      </c>
      <c r="I103" s="116"/>
      <c r="J103" s="56"/>
      <c r="K103" s="57">
        <f>H103*I103</f>
        <v>0</v>
      </c>
      <c r="L103" s="74">
        <f t="shared" ref="L103:L107" si="47">$L$3*K103</f>
        <v>0</v>
      </c>
      <c r="M103" s="58">
        <f t="shared" ref="M103:M107" si="48">K103+L103</f>
        <v>0</v>
      </c>
      <c r="N103" s="25"/>
    </row>
    <row r="104" spans="1:14" ht="49.5" customHeight="1" outlineLevel="1" x14ac:dyDescent="0.2">
      <c r="A104" s="131" t="s">
        <v>280</v>
      </c>
      <c r="D104" s="25"/>
      <c r="E104" s="25"/>
      <c r="F104" s="138" t="s">
        <v>256</v>
      </c>
      <c r="G104" s="86" t="s">
        <v>0</v>
      </c>
      <c r="H104" s="67">
        <v>2</v>
      </c>
      <c r="I104" s="116"/>
      <c r="J104" s="56"/>
      <c r="K104" s="57">
        <f>H104*I104</f>
        <v>0</v>
      </c>
      <c r="L104" s="74">
        <f t="shared" si="47"/>
        <v>0</v>
      </c>
      <c r="M104" s="58">
        <f t="shared" si="48"/>
        <v>0</v>
      </c>
      <c r="N104" s="25"/>
    </row>
    <row r="105" spans="1:14" ht="49.5" customHeight="1" outlineLevel="1" x14ac:dyDescent="0.2">
      <c r="A105" s="131" t="s">
        <v>281</v>
      </c>
      <c r="D105" s="25"/>
      <c r="E105" s="25"/>
      <c r="F105" s="138" t="s">
        <v>255</v>
      </c>
      <c r="G105" s="86" t="s">
        <v>0</v>
      </c>
      <c r="H105" s="67">
        <v>1</v>
      </c>
      <c r="I105" s="116"/>
      <c r="J105" s="56"/>
      <c r="K105" s="57">
        <f>H105*I105</f>
        <v>0</v>
      </c>
      <c r="L105" s="74">
        <f t="shared" si="47"/>
        <v>0</v>
      </c>
      <c r="M105" s="58">
        <f t="shared" si="48"/>
        <v>0</v>
      </c>
      <c r="N105" s="25"/>
    </row>
    <row r="106" spans="1:14" ht="49.5" customHeight="1" outlineLevel="1" x14ac:dyDescent="0.2">
      <c r="A106" s="131" t="s">
        <v>282</v>
      </c>
      <c r="D106" s="25"/>
      <c r="E106" s="25"/>
      <c r="F106" s="138" t="s">
        <v>258</v>
      </c>
      <c r="G106" s="86" t="s">
        <v>0</v>
      </c>
      <c r="H106" s="67">
        <v>1</v>
      </c>
      <c r="I106" s="116"/>
      <c r="J106" s="56"/>
      <c r="K106" s="57">
        <f>H106*I106</f>
        <v>0</v>
      </c>
      <c r="L106" s="74">
        <f t="shared" si="47"/>
        <v>0</v>
      </c>
      <c r="M106" s="58">
        <f t="shared" si="48"/>
        <v>0</v>
      </c>
      <c r="N106" s="25"/>
    </row>
    <row r="107" spans="1:14" ht="49.5" customHeight="1" outlineLevel="1" x14ac:dyDescent="0.2">
      <c r="A107" s="131" t="s">
        <v>283</v>
      </c>
      <c r="D107" s="25"/>
      <c r="E107" s="25"/>
      <c r="F107" s="138" t="s">
        <v>257</v>
      </c>
      <c r="G107" s="86" t="s">
        <v>0</v>
      </c>
      <c r="H107" s="67">
        <v>1</v>
      </c>
      <c r="I107" s="116"/>
      <c r="J107" s="56"/>
      <c r="K107" s="57">
        <f>H107*I107</f>
        <v>0</v>
      </c>
      <c r="L107" s="74">
        <f t="shared" si="47"/>
        <v>0</v>
      </c>
      <c r="M107" s="58">
        <f t="shared" si="48"/>
        <v>0</v>
      </c>
      <c r="N107" s="25"/>
    </row>
    <row r="108" spans="1:14" ht="12" customHeight="1" outlineLevel="1" x14ac:dyDescent="0.2">
      <c r="D108" s="25"/>
      <c r="E108" s="25"/>
      <c r="F108" s="144" t="s">
        <v>259</v>
      </c>
      <c r="G108" s="86"/>
      <c r="H108" s="67"/>
      <c r="I108" s="116"/>
      <c r="J108" s="56"/>
      <c r="K108" s="57"/>
      <c r="L108" s="74"/>
      <c r="M108" s="58"/>
      <c r="N108" s="25"/>
    </row>
    <row r="109" spans="1:14" ht="25.5" outlineLevel="1" x14ac:dyDescent="0.2">
      <c r="A109" s="131" t="s">
        <v>129</v>
      </c>
      <c r="D109" s="25"/>
      <c r="E109" s="25"/>
      <c r="F109" s="138" t="s">
        <v>107</v>
      </c>
      <c r="G109" s="86" t="s">
        <v>0</v>
      </c>
      <c r="H109" s="67">
        <v>3</v>
      </c>
      <c r="I109" s="116"/>
      <c r="J109" s="56"/>
      <c r="K109" s="57">
        <f>H109*I109</f>
        <v>0</v>
      </c>
      <c r="L109" s="74">
        <f t="shared" si="43"/>
        <v>0</v>
      </c>
      <c r="M109" s="58">
        <f t="shared" si="44"/>
        <v>0</v>
      </c>
    </row>
    <row r="110" spans="1:14" ht="25.5" outlineLevel="1" x14ac:dyDescent="0.2">
      <c r="A110" s="131" t="s">
        <v>130</v>
      </c>
      <c r="D110" s="25"/>
      <c r="E110" s="25"/>
      <c r="F110" s="138" t="s">
        <v>260</v>
      </c>
      <c r="G110" s="86" t="s">
        <v>0</v>
      </c>
      <c r="H110" s="67">
        <v>2</v>
      </c>
      <c r="I110" s="116"/>
      <c r="J110" s="56"/>
      <c r="K110" s="57">
        <f>H110*I110</f>
        <v>0</v>
      </c>
      <c r="L110" s="74">
        <f t="shared" ref="L110" si="49">$L$3*K110</f>
        <v>0</v>
      </c>
      <c r="M110" s="58">
        <f t="shared" ref="M110" si="50">K110+L110</f>
        <v>0</v>
      </c>
    </row>
    <row r="111" spans="1:14" ht="25.5" outlineLevel="1" x14ac:dyDescent="0.2">
      <c r="A111" s="131" t="s">
        <v>131</v>
      </c>
      <c r="D111" s="25"/>
      <c r="E111" s="25"/>
      <c r="F111" s="138" t="s">
        <v>261</v>
      </c>
      <c r="G111" s="86" t="s">
        <v>0</v>
      </c>
      <c r="H111" s="67">
        <v>1</v>
      </c>
      <c r="I111" s="116"/>
      <c r="J111" s="56"/>
      <c r="K111" s="57">
        <f>H111*I111</f>
        <v>0</v>
      </c>
      <c r="L111" s="74">
        <f t="shared" ref="L111:L112" si="51">$L$3*K111</f>
        <v>0</v>
      </c>
      <c r="M111" s="58">
        <f t="shared" ref="M111:M112" si="52">K111+L111</f>
        <v>0</v>
      </c>
    </row>
    <row r="112" spans="1:14" ht="25.5" outlineLevel="1" x14ac:dyDescent="0.2">
      <c r="A112" s="131" t="s">
        <v>132</v>
      </c>
      <c r="D112" s="25"/>
      <c r="E112" s="25"/>
      <c r="F112" s="138" t="s">
        <v>262</v>
      </c>
      <c r="G112" s="86" t="s">
        <v>0</v>
      </c>
      <c r="H112" s="67">
        <v>1</v>
      </c>
      <c r="I112" s="116"/>
      <c r="J112" s="56"/>
      <c r="K112" s="57">
        <f>H112*I112</f>
        <v>0</v>
      </c>
      <c r="L112" s="74">
        <f t="shared" si="51"/>
        <v>0</v>
      </c>
      <c r="M112" s="58">
        <f t="shared" si="52"/>
        <v>0</v>
      </c>
    </row>
    <row r="113" spans="1:13" ht="25.5" outlineLevel="1" x14ac:dyDescent="0.2">
      <c r="A113" s="131" t="s">
        <v>133</v>
      </c>
      <c r="D113" s="25"/>
      <c r="E113" s="25"/>
      <c r="F113" s="138" t="s">
        <v>108</v>
      </c>
      <c r="G113" s="86" t="s">
        <v>0</v>
      </c>
      <c r="H113" s="67">
        <v>1</v>
      </c>
      <c r="I113" s="116"/>
      <c r="J113" s="56"/>
      <c r="K113" s="57">
        <f>H113*I113</f>
        <v>0</v>
      </c>
      <c r="L113" s="74">
        <f t="shared" si="43"/>
        <v>0</v>
      </c>
      <c r="M113" s="58">
        <f t="shared" si="44"/>
        <v>0</v>
      </c>
    </row>
    <row r="114" spans="1:13" outlineLevel="1" x14ac:dyDescent="0.2">
      <c r="D114" s="25"/>
      <c r="E114" s="25"/>
      <c r="F114" s="144" t="s">
        <v>263</v>
      </c>
      <c r="G114" s="86"/>
      <c r="H114" s="67"/>
      <c r="I114" s="116"/>
      <c r="J114" s="56"/>
      <c r="K114" s="57"/>
      <c r="L114" s="74"/>
      <c r="M114" s="58"/>
    </row>
    <row r="115" spans="1:13" ht="25.5" outlineLevel="1" x14ac:dyDescent="0.2">
      <c r="A115" s="131">
        <v>102</v>
      </c>
      <c r="D115" s="25"/>
      <c r="E115" s="25"/>
      <c r="F115" s="138" t="s">
        <v>109</v>
      </c>
      <c r="G115" s="86" t="s">
        <v>0</v>
      </c>
      <c r="H115" s="67">
        <v>3</v>
      </c>
      <c r="I115" s="116"/>
      <c r="J115" s="56"/>
      <c r="K115" s="57">
        <f>H115*I115</f>
        <v>0</v>
      </c>
      <c r="L115" s="74">
        <f t="shared" si="43"/>
        <v>0</v>
      </c>
      <c r="M115" s="58">
        <f t="shared" si="44"/>
        <v>0</v>
      </c>
    </row>
    <row r="116" spans="1:13" outlineLevel="1" x14ac:dyDescent="0.2">
      <c r="D116" s="25"/>
      <c r="E116" s="25"/>
      <c r="F116" s="144" t="s">
        <v>264</v>
      </c>
      <c r="G116" s="86"/>
      <c r="H116" s="67"/>
      <c r="I116" s="116"/>
      <c r="J116" s="56"/>
      <c r="K116" s="57"/>
      <c r="L116" s="74"/>
      <c r="M116" s="58"/>
    </row>
    <row r="117" spans="1:13" ht="25.5" outlineLevel="1" x14ac:dyDescent="0.2">
      <c r="A117" s="131" t="s">
        <v>340</v>
      </c>
      <c r="D117" s="25"/>
      <c r="E117" s="25"/>
      <c r="F117" s="138" t="s">
        <v>265</v>
      </c>
      <c r="G117" s="86" t="s">
        <v>0</v>
      </c>
      <c r="H117" s="67">
        <v>2</v>
      </c>
      <c r="I117" s="116"/>
      <c r="J117" s="56"/>
      <c r="K117" s="57">
        <f>H117*I117</f>
        <v>0</v>
      </c>
      <c r="L117" s="74">
        <f t="shared" ref="L117:L119" si="53">$L$3*K117</f>
        <v>0</v>
      </c>
      <c r="M117" s="58">
        <f t="shared" ref="M117:M119" si="54">K117+L117</f>
        <v>0</v>
      </c>
    </row>
    <row r="118" spans="1:13" ht="25.5" outlineLevel="1" x14ac:dyDescent="0.2">
      <c r="A118" s="131" t="s">
        <v>350</v>
      </c>
      <c r="D118" s="25"/>
      <c r="E118" s="25"/>
      <c r="F118" s="138" t="s">
        <v>349</v>
      </c>
      <c r="G118" s="86" t="s">
        <v>0</v>
      </c>
      <c r="H118" s="67">
        <v>1</v>
      </c>
      <c r="I118" s="116"/>
      <c r="J118" s="56"/>
      <c r="K118" s="57">
        <f>H118*I118</f>
        <v>0</v>
      </c>
      <c r="L118" s="74">
        <f t="shared" ref="L118" si="55">$L$3*K118</f>
        <v>0</v>
      </c>
      <c r="M118" s="58">
        <f t="shared" ref="M118" si="56">K118+L118</f>
        <v>0</v>
      </c>
    </row>
    <row r="119" spans="1:13" ht="38.25" outlineLevel="1" x14ac:dyDescent="0.2">
      <c r="A119" s="131" t="s">
        <v>351</v>
      </c>
      <c r="D119" s="25"/>
      <c r="E119" s="25"/>
      <c r="F119" s="115" t="s">
        <v>345</v>
      </c>
      <c r="G119" s="86" t="s">
        <v>0</v>
      </c>
      <c r="H119" s="67">
        <v>3</v>
      </c>
      <c r="I119" s="116"/>
      <c r="J119" s="56"/>
      <c r="K119" s="57">
        <f>H119*I119</f>
        <v>0</v>
      </c>
      <c r="L119" s="74">
        <f t="shared" si="53"/>
        <v>0</v>
      </c>
      <c r="M119" s="58">
        <f t="shared" si="54"/>
        <v>0</v>
      </c>
    </row>
    <row r="120" spans="1:13" ht="38.25" outlineLevel="1" x14ac:dyDescent="0.2">
      <c r="A120" s="131" t="s">
        <v>352</v>
      </c>
      <c r="D120" s="25"/>
      <c r="E120" s="25"/>
      <c r="F120" s="115" t="s">
        <v>344</v>
      </c>
      <c r="G120" s="86" t="s">
        <v>0</v>
      </c>
      <c r="H120" s="67">
        <v>2</v>
      </c>
      <c r="I120" s="116"/>
      <c r="J120" s="56"/>
      <c r="K120" s="57">
        <f>H120*I120</f>
        <v>0</v>
      </c>
      <c r="L120" s="74">
        <f t="shared" ref="L120:L121" si="57">$L$3*K120</f>
        <v>0</v>
      </c>
      <c r="M120" s="58">
        <f t="shared" ref="M120:M121" si="58">K120+L120</f>
        <v>0</v>
      </c>
    </row>
    <row r="121" spans="1:13" ht="38.25" outlineLevel="1" x14ac:dyDescent="0.2">
      <c r="A121" s="131" t="s">
        <v>353</v>
      </c>
      <c r="D121" s="25"/>
      <c r="E121" s="25"/>
      <c r="F121" s="115" t="s">
        <v>346</v>
      </c>
      <c r="G121" s="86" t="s">
        <v>0</v>
      </c>
      <c r="H121" s="67">
        <v>1</v>
      </c>
      <c r="I121" s="116"/>
      <c r="J121" s="56"/>
      <c r="K121" s="57">
        <f>H121*I121</f>
        <v>0</v>
      </c>
      <c r="L121" s="74">
        <f t="shared" si="57"/>
        <v>0</v>
      </c>
      <c r="M121" s="58">
        <f t="shared" si="58"/>
        <v>0</v>
      </c>
    </row>
    <row r="122" spans="1:13" ht="25.5" outlineLevel="1" x14ac:dyDescent="0.2">
      <c r="A122" s="131">
        <v>105</v>
      </c>
      <c r="D122" s="25"/>
      <c r="E122" s="25"/>
      <c r="F122" s="138" t="s">
        <v>266</v>
      </c>
      <c r="G122" s="86" t="s">
        <v>0</v>
      </c>
      <c r="H122" s="67">
        <v>30</v>
      </c>
      <c r="I122" s="116"/>
      <c r="J122" s="56"/>
      <c r="K122" s="57">
        <f t="shared" ref="K122:K132" si="59">H122*I122</f>
        <v>0</v>
      </c>
      <c r="L122" s="74">
        <f t="shared" si="43"/>
        <v>0</v>
      </c>
      <c r="M122" s="58">
        <f t="shared" si="44"/>
        <v>0</v>
      </c>
    </row>
    <row r="123" spans="1:13" outlineLevel="1" x14ac:dyDescent="0.2">
      <c r="A123" s="131">
        <v>106</v>
      </c>
      <c r="D123" s="25"/>
      <c r="E123" s="25"/>
      <c r="F123" s="138" t="s">
        <v>91</v>
      </c>
      <c r="G123" s="86" t="s">
        <v>0</v>
      </c>
      <c r="H123" s="67">
        <v>1</v>
      </c>
      <c r="I123" s="116"/>
      <c r="J123" s="56"/>
      <c r="K123" s="57">
        <f t="shared" si="59"/>
        <v>0</v>
      </c>
      <c r="L123" s="74">
        <f t="shared" si="43"/>
        <v>0</v>
      </c>
      <c r="M123" s="58">
        <f t="shared" si="44"/>
        <v>0</v>
      </c>
    </row>
    <row r="124" spans="1:13" outlineLevel="1" x14ac:dyDescent="0.2">
      <c r="D124" s="25"/>
      <c r="E124" s="25"/>
      <c r="F124" s="144" t="s">
        <v>362</v>
      </c>
      <c r="G124" s="86"/>
      <c r="H124" s="67"/>
      <c r="I124" s="116"/>
      <c r="J124" s="56"/>
      <c r="K124" s="57">
        <f t="shared" si="59"/>
        <v>0</v>
      </c>
      <c r="L124" s="74"/>
      <c r="M124" s="58"/>
    </row>
    <row r="125" spans="1:13" outlineLevel="1" x14ac:dyDescent="0.2">
      <c r="A125" s="131" t="s">
        <v>354</v>
      </c>
      <c r="D125" s="25"/>
      <c r="E125" s="25"/>
      <c r="F125" s="138" t="s">
        <v>267</v>
      </c>
      <c r="G125" s="86" t="s">
        <v>10</v>
      </c>
      <c r="H125" s="67">
        <v>40</v>
      </c>
      <c r="I125" s="116"/>
      <c r="J125" s="56"/>
      <c r="K125" s="57">
        <f t="shared" si="59"/>
        <v>0</v>
      </c>
      <c r="L125" s="74">
        <f t="shared" si="43"/>
        <v>0</v>
      </c>
      <c r="M125" s="58">
        <f t="shared" si="44"/>
        <v>0</v>
      </c>
    </row>
    <row r="126" spans="1:13" outlineLevel="1" x14ac:dyDescent="0.2">
      <c r="A126" s="131" t="s">
        <v>355</v>
      </c>
      <c r="D126" s="25"/>
      <c r="E126" s="25"/>
      <c r="F126" s="138" t="s">
        <v>268</v>
      </c>
      <c r="G126" s="86" t="s">
        <v>10</v>
      </c>
      <c r="H126" s="67">
        <v>22</v>
      </c>
      <c r="I126" s="116"/>
      <c r="J126" s="56"/>
      <c r="K126" s="57">
        <f t="shared" si="59"/>
        <v>0</v>
      </c>
      <c r="L126" s="74">
        <f t="shared" si="43"/>
        <v>0</v>
      </c>
      <c r="M126" s="58">
        <f t="shared" si="44"/>
        <v>0</v>
      </c>
    </row>
    <row r="127" spans="1:13" outlineLevel="1" x14ac:dyDescent="0.2">
      <c r="A127" s="131" t="s">
        <v>356</v>
      </c>
      <c r="D127" s="25"/>
      <c r="E127" s="25"/>
      <c r="F127" s="138" t="s">
        <v>269</v>
      </c>
      <c r="G127" s="86" t="s">
        <v>10</v>
      </c>
      <c r="H127" s="67">
        <v>1</v>
      </c>
      <c r="I127" s="116"/>
      <c r="J127" s="56"/>
      <c r="K127" s="57">
        <f t="shared" si="59"/>
        <v>0</v>
      </c>
      <c r="L127" s="74">
        <f t="shared" si="43"/>
        <v>0</v>
      </c>
      <c r="M127" s="58">
        <f t="shared" si="44"/>
        <v>0</v>
      </c>
    </row>
    <row r="128" spans="1:13" outlineLevel="1" x14ac:dyDescent="0.2">
      <c r="A128" s="131" t="s">
        <v>357</v>
      </c>
      <c r="D128" s="25"/>
      <c r="E128" s="25"/>
      <c r="F128" s="138" t="s">
        <v>284</v>
      </c>
      <c r="G128" s="86" t="s">
        <v>10</v>
      </c>
      <c r="H128" s="67">
        <v>12</v>
      </c>
      <c r="I128" s="116"/>
      <c r="J128" s="56"/>
      <c r="K128" s="57">
        <f t="shared" si="59"/>
        <v>0</v>
      </c>
      <c r="L128" s="74">
        <f t="shared" si="43"/>
        <v>0</v>
      </c>
      <c r="M128" s="58">
        <f t="shared" si="44"/>
        <v>0</v>
      </c>
    </row>
    <row r="129" spans="1:13" outlineLevel="1" x14ac:dyDescent="0.2">
      <c r="A129" s="131" t="s">
        <v>358</v>
      </c>
      <c r="D129" s="25"/>
      <c r="E129" s="25"/>
      <c r="F129" s="138" t="s">
        <v>270</v>
      </c>
      <c r="G129" s="86" t="s">
        <v>10</v>
      </c>
      <c r="H129" s="67">
        <v>12</v>
      </c>
      <c r="I129" s="116"/>
      <c r="J129" s="56"/>
      <c r="K129" s="57">
        <f t="shared" si="59"/>
        <v>0</v>
      </c>
      <c r="L129" s="74">
        <f t="shared" si="43"/>
        <v>0</v>
      </c>
      <c r="M129" s="58">
        <f t="shared" si="44"/>
        <v>0</v>
      </c>
    </row>
    <row r="130" spans="1:13" outlineLevel="1" x14ac:dyDescent="0.2">
      <c r="A130" s="131" t="s">
        <v>359</v>
      </c>
      <c r="D130" s="25"/>
      <c r="E130" s="25"/>
      <c r="F130" s="138" t="s">
        <v>273</v>
      </c>
      <c r="G130" s="86" t="s">
        <v>10</v>
      </c>
      <c r="H130" s="67">
        <v>1</v>
      </c>
      <c r="I130" s="116"/>
      <c r="J130" s="56"/>
      <c r="K130" s="57">
        <f t="shared" si="59"/>
        <v>0</v>
      </c>
      <c r="L130" s="74">
        <f t="shared" si="43"/>
        <v>0</v>
      </c>
      <c r="M130" s="58">
        <f t="shared" si="44"/>
        <v>0</v>
      </c>
    </row>
    <row r="131" spans="1:13" outlineLevel="1" x14ac:dyDescent="0.2">
      <c r="A131" s="131" t="s">
        <v>360</v>
      </c>
      <c r="D131" s="25"/>
      <c r="E131" s="25"/>
      <c r="F131" s="138" t="s">
        <v>271</v>
      </c>
      <c r="G131" s="86" t="s">
        <v>10</v>
      </c>
      <c r="H131" s="67">
        <v>1</v>
      </c>
      <c r="I131" s="116"/>
      <c r="J131" s="56"/>
      <c r="K131" s="57">
        <f t="shared" si="59"/>
        <v>0</v>
      </c>
      <c r="L131" s="74">
        <f t="shared" si="43"/>
        <v>0</v>
      </c>
      <c r="M131" s="58">
        <f t="shared" si="44"/>
        <v>0</v>
      </c>
    </row>
    <row r="132" spans="1:13" outlineLevel="1" x14ac:dyDescent="0.2">
      <c r="A132" s="131" t="s">
        <v>361</v>
      </c>
      <c r="D132" s="25"/>
      <c r="E132" s="25"/>
      <c r="F132" s="138" t="s">
        <v>272</v>
      </c>
      <c r="G132" s="86" t="s">
        <v>10</v>
      </c>
      <c r="H132" s="124">
        <v>1</v>
      </c>
      <c r="I132" s="116"/>
      <c r="J132" s="56"/>
      <c r="K132" s="57">
        <f t="shared" si="59"/>
        <v>0</v>
      </c>
      <c r="L132" s="74">
        <f t="shared" si="43"/>
        <v>0</v>
      </c>
      <c r="M132" s="58">
        <f t="shared" si="44"/>
        <v>0</v>
      </c>
    </row>
    <row r="133" spans="1:13" outlineLevel="1" x14ac:dyDescent="0.25">
      <c r="D133" s="25"/>
      <c r="E133" s="81" t="s">
        <v>64</v>
      </c>
      <c r="F133" s="139"/>
      <c r="G133" s="82"/>
      <c r="H133" s="82"/>
      <c r="I133" s="117"/>
      <c r="J133" s="51"/>
      <c r="K133" s="65"/>
      <c r="L133" s="80"/>
      <c r="M133" s="65"/>
    </row>
    <row r="134" spans="1:13" ht="147" customHeight="1" outlineLevel="1" x14ac:dyDescent="0.25">
      <c r="A134" s="131">
        <v>108</v>
      </c>
      <c r="D134" s="25"/>
      <c r="E134" s="81"/>
      <c r="F134" s="136" t="s">
        <v>87</v>
      </c>
      <c r="G134" s="27"/>
      <c r="H134" s="27"/>
      <c r="I134" s="120"/>
      <c r="J134" s="49"/>
      <c r="K134" s="113"/>
      <c r="L134" s="114"/>
      <c r="M134" s="113"/>
    </row>
    <row r="135" spans="1:13" outlineLevel="1" x14ac:dyDescent="0.2">
      <c r="D135" s="25"/>
      <c r="E135" s="81"/>
      <c r="F135" s="144" t="s">
        <v>343</v>
      </c>
      <c r="G135" s="67"/>
      <c r="H135" s="67"/>
      <c r="I135" s="67"/>
      <c r="J135" s="67"/>
      <c r="K135" s="67"/>
      <c r="L135" s="67"/>
      <c r="M135" s="67"/>
    </row>
    <row r="136" spans="1:13" ht="42" customHeight="1" outlineLevel="1" x14ac:dyDescent="0.2">
      <c r="A136" s="131" t="s">
        <v>341</v>
      </c>
      <c r="D136" s="25"/>
      <c r="E136" s="25"/>
      <c r="F136" s="138" t="s">
        <v>347</v>
      </c>
      <c r="G136" s="86" t="s">
        <v>0</v>
      </c>
      <c r="H136" s="67">
        <v>1</v>
      </c>
      <c r="I136" s="116"/>
      <c r="J136" s="56"/>
      <c r="K136" s="57">
        <f>H136*I136</f>
        <v>0</v>
      </c>
      <c r="L136" s="74">
        <f t="shared" ref="L136:L137" si="60">$L$3*K136</f>
        <v>0</v>
      </c>
      <c r="M136" s="58">
        <f t="shared" ref="M136:M137" si="61">K136+L136</f>
        <v>0</v>
      </c>
    </row>
    <row r="137" spans="1:13" ht="43.5" customHeight="1" outlineLevel="1" thickBot="1" x14ac:dyDescent="0.25">
      <c r="A137" s="131" t="s">
        <v>342</v>
      </c>
      <c r="D137" s="25"/>
      <c r="E137" s="25"/>
      <c r="F137" s="115" t="s">
        <v>348</v>
      </c>
      <c r="G137" s="86" t="s">
        <v>0</v>
      </c>
      <c r="H137" s="67">
        <v>8</v>
      </c>
      <c r="I137" s="116"/>
      <c r="J137" s="56"/>
      <c r="K137" s="57">
        <f>H137*I137</f>
        <v>0</v>
      </c>
      <c r="L137" s="74">
        <f t="shared" si="60"/>
        <v>0</v>
      </c>
      <c r="M137" s="58">
        <f t="shared" si="61"/>
        <v>0</v>
      </c>
    </row>
    <row r="138" spans="1:13" ht="15" outlineLevel="1" x14ac:dyDescent="0.2">
      <c r="C138" s="18" t="s">
        <v>370</v>
      </c>
      <c r="D138" s="18" t="s">
        <v>287</v>
      </c>
      <c r="E138" s="18"/>
      <c r="F138" s="18"/>
      <c r="G138" s="18"/>
      <c r="H138" s="18"/>
      <c r="I138" s="119"/>
      <c r="J138" s="18"/>
      <c r="K138" s="18"/>
      <c r="L138" s="18"/>
      <c r="M138" s="18"/>
    </row>
    <row r="139" spans="1:13" outlineLevel="1" x14ac:dyDescent="0.25">
      <c r="D139" s="25"/>
      <c r="E139" s="81" t="s">
        <v>63</v>
      </c>
      <c r="F139" s="51"/>
      <c r="G139" s="82"/>
      <c r="H139" s="82"/>
      <c r="I139" s="117"/>
      <c r="J139" s="51"/>
      <c r="K139" s="65"/>
      <c r="L139" s="80"/>
      <c r="M139" s="65"/>
    </row>
    <row r="140" spans="1:13" ht="25.5" outlineLevel="1" x14ac:dyDescent="0.2">
      <c r="A140" s="131" t="s">
        <v>291</v>
      </c>
      <c r="D140" s="25"/>
      <c r="E140" s="25"/>
      <c r="F140" s="138" t="s">
        <v>288</v>
      </c>
      <c r="G140" s="86" t="s">
        <v>0</v>
      </c>
      <c r="H140" s="67">
        <v>8</v>
      </c>
      <c r="I140" s="116"/>
      <c r="J140" s="56"/>
      <c r="K140" s="57">
        <f>H140*I140</f>
        <v>0</v>
      </c>
      <c r="L140" s="74">
        <f t="shared" ref="L140:L141" si="62">$L$3*K140</f>
        <v>0</v>
      </c>
      <c r="M140" s="58">
        <f t="shared" ref="M140:M141" si="63">K140+L140</f>
        <v>0</v>
      </c>
    </row>
    <row r="141" spans="1:13" ht="25.5" outlineLevel="1" x14ac:dyDescent="0.2">
      <c r="A141" s="131" t="s">
        <v>292</v>
      </c>
      <c r="D141" s="25"/>
      <c r="E141" s="25"/>
      <c r="F141" s="138" t="s">
        <v>285</v>
      </c>
      <c r="G141" s="86" t="s">
        <v>0</v>
      </c>
      <c r="H141" s="67">
        <v>4</v>
      </c>
      <c r="I141" s="116"/>
      <c r="J141" s="56"/>
      <c r="K141" s="57">
        <f t="shared" ref="K141:K150" si="64">H141*I141</f>
        <v>0</v>
      </c>
      <c r="L141" s="74">
        <f t="shared" si="62"/>
        <v>0</v>
      </c>
      <c r="M141" s="58">
        <f t="shared" si="63"/>
        <v>0</v>
      </c>
    </row>
    <row r="142" spans="1:13" ht="25.5" outlineLevel="1" x14ac:dyDescent="0.2">
      <c r="A142" s="131" t="s">
        <v>293</v>
      </c>
      <c r="D142" s="25"/>
      <c r="E142" s="25"/>
      <c r="F142" s="138" t="s">
        <v>289</v>
      </c>
      <c r="G142" s="86" t="s">
        <v>0</v>
      </c>
      <c r="H142" s="67">
        <v>1</v>
      </c>
      <c r="I142" s="116"/>
      <c r="J142" s="56"/>
      <c r="K142" s="57">
        <f t="shared" si="64"/>
        <v>0</v>
      </c>
      <c r="L142" s="74">
        <f t="shared" ref="L142:L143" si="65">$L$3*K142</f>
        <v>0</v>
      </c>
      <c r="M142" s="58">
        <f t="shared" ref="M142:M143" si="66">K142+L142</f>
        <v>0</v>
      </c>
    </row>
    <row r="143" spans="1:13" ht="25.5" outlineLevel="1" x14ac:dyDescent="0.2">
      <c r="A143" s="131" t="s">
        <v>294</v>
      </c>
      <c r="D143" s="25"/>
      <c r="E143" s="25"/>
      <c r="F143" s="138" t="s">
        <v>152</v>
      </c>
      <c r="G143" s="86" t="s">
        <v>0</v>
      </c>
      <c r="H143" s="67">
        <v>1</v>
      </c>
      <c r="I143" s="116"/>
      <c r="J143" s="56"/>
      <c r="K143" s="57">
        <f t="shared" si="64"/>
        <v>0</v>
      </c>
      <c r="L143" s="74">
        <f t="shared" si="65"/>
        <v>0</v>
      </c>
      <c r="M143" s="58">
        <f t="shared" si="66"/>
        <v>0</v>
      </c>
    </row>
    <row r="144" spans="1:13" ht="36.75" customHeight="1" outlineLevel="1" x14ac:dyDescent="0.2">
      <c r="A144" s="131">
        <v>113</v>
      </c>
      <c r="D144" s="25"/>
      <c r="E144" s="25"/>
      <c r="F144" s="138" t="s">
        <v>153</v>
      </c>
      <c r="G144" s="86" t="s">
        <v>10</v>
      </c>
      <c r="H144" s="67">
        <v>1</v>
      </c>
      <c r="I144" s="116"/>
      <c r="J144" s="56"/>
      <c r="K144" s="57">
        <f t="shared" si="64"/>
        <v>0</v>
      </c>
      <c r="L144" s="74">
        <f t="shared" ref="L144:L151" si="67">$L$3*K144</f>
        <v>0</v>
      </c>
      <c r="M144" s="58">
        <f t="shared" ref="M144:M151" si="68">K144+L144</f>
        <v>0</v>
      </c>
    </row>
    <row r="145" spans="1:14" ht="36" customHeight="1" outlineLevel="1" x14ac:dyDescent="0.2">
      <c r="A145" s="131">
        <v>114</v>
      </c>
      <c r="D145" s="25"/>
      <c r="E145" s="25"/>
      <c r="F145" s="138" t="s">
        <v>154</v>
      </c>
      <c r="G145" s="86" t="s">
        <v>10</v>
      </c>
      <c r="H145" s="67">
        <v>1</v>
      </c>
      <c r="I145" s="116"/>
      <c r="J145" s="56"/>
      <c r="K145" s="57">
        <f t="shared" si="64"/>
        <v>0</v>
      </c>
      <c r="L145" s="74">
        <f t="shared" si="67"/>
        <v>0</v>
      </c>
      <c r="M145" s="58">
        <f t="shared" si="68"/>
        <v>0</v>
      </c>
      <c r="N145" s="25"/>
    </row>
    <row r="146" spans="1:14" ht="25.5" outlineLevel="1" x14ac:dyDescent="0.2">
      <c r="A146" s="131">
        <v>115</v>
      </c>
      <c r="D146" s="25"/>
      <c r="E146" s="25"/>
      <c r="F146" s="138" t="s">
        <v>155</v>
      </c>
      <c r="G146" s="86" t="s">
        <v>10</v>
      </c>
      <c r="H146" s="67">
        <v>1</v>
      </c>
      <c r="I146" s="116"/>
      <c r="J146" s="56"/>
      <c r="K146" s="57">
        <f t="shared" si="64"/>
        <v>0</v>
      </c>
      <c r="L146" s="74">
        <f t="shared" si="67"/>
        <v>0</v>
      </c>
      <c r="M146" s="58">
        <f t="shared" si="68"/>
        <v>0</v>
      </c>
    </row>
    <row r="147" spans="1:14" ht="25.5" outlineLevel="1" x14ac:dyDescent="0.2">
      <c r="A147" s="131">
        <v>116</v>
      </c>
      <c r="D147" s="25"/>
      <c r="E147" s="25"/>
      <c r="F147" s="138" t="s">
        <v>290</v>
      </c>
      <c r="G147" s="86" t="s">
        <v>10</v>
      </c>
      <c r="H147" s="67">
        <v>1</v>
      </c>
      <c r="I147" s="116"/>
      <c r="J147" s="56"/>
      <c r="K147" s="57">
        <f t="shared" si="64"/>
        <v>0</v>
      </c>
      <c r="L147" s="74">
        <f t="shared" si="67"/>
        <v>0</v>
      </c>
      <c r="M147" s="58">
        <f t="shared" si="68"/>
        <v>0</v>
      </c>
    </row>
    <row r="148" spans="1:14" ht="25.5" outlineLevel="1" x14ac:dyDescent="0.2">
      <c r="A148" s="131">
        <v>117</v>
      </c>
      <c r="D148" s="25"/>
      <c r="E148" s="25"/>
      <c r="F148" s="138" t="s">
        <v>156</v>
      </c>
      <c r="G148" s="86" t="s">
        <v>0</v>
      </c>
      <c r="H148" s="67">
        <v>1</v>
      </c>
      <c r="I148" s="116"/>
      <c r="J148" s="56"/>
      <c r="K148" s="57">
        <f t="shared" si="64"/>
        <v>0</v>
      </c>
      <c r="L148" s="74">
        <f t="shared" si="67"/>
        <v>0</v>
      </c>
      <c r="M148" s="58">
        <f t="shared" si="68"/>
        <v>0</v>
      </c>
    </row>
    <row r="149" spans="1:14" outlineLevel="1" x14ac:dyDescent="0.2">
      <c r="A149" s="131">
        <v>118</v>
      </c>
      <c r="D149" s="25"/>
      <c r="E149" s="25"/>
      <c r="F149" s="138" t="s">
        <v>157</v>
      </c>
      <c r="G149" s="86" t="s">
        <v>10</v>
      </c>
      <c r="H149" s="67">
        <v>1</v>
      </c>
      <c r="I149" s="116"/>
      <c r="J149" s="56"/>
      <c r="K149" s="57">
        <f t="shared" si="64"/>
        <v>0</v>
      </c>
      <c r="L149" s="74">
        <f t="shared" si="67"/>
        <v>0</v>
      </c>
      <c r="M149" s="58">
        <f t="shared" si="68"/>
        <v>0</v>
      </c>
    </row>
    <row r="150" spans="1:14" ht="25.5" outlineLevel="1" x14ac:dyDescent="0.2">
      <c r="A150" s="131">
        <v>119</v>
      </c>
      <c r="D150" s="25"/>
      <c r="E150" s="25"/>
      <c r="F150" s="138" t="s">
        <v>158</v>
      </c>
      <c r="G150" s="86" t="s">
        <v>0</v>
      </c>
      <c r="H150" s="67">
        <v>1</v>
      </c>
      <c r="I150" s="116"/>
      <c r="J150" s="56"/>
      <c r="K150" s="57">
        <f t="shared" si="64"/>
        <v>0</v>
      </c>
      <c r="L150" s="74">
        <f t="shared" si="67"/>
        <v>0</v>
      </c>
      <c r="M150" s="58">
        <f t="shared" si="68"/>
        <v>0</v>
      </c>
    </row>
    <row r="151" spans="1:14" outlineLevel="1" x14ac:dyDescent="0.2">
      <c r="A151" s="131">
        <v>120</v>
      </c>
      <c r="D151" s="25"/>
      <c r="E151" s="25"/>
      <c r="F151" s="138" t="s">
        <v>159</v>
      </c>
      <c r="G151" s="86" t="s">
        <v>0</v>
      </c>
      <c r="H151" s="67">
        <v>1</v>
      </c>
      <c r="I151" s="116"/>
      <c r="J151" s="56"/>
      <c r="K151" s="57">
        <f>H151*I151</f>
        <v>0</v>
      </c>
      <c r="L151" s="74">
        <f t="shared" si="67"/>
        <v>0</v>
      </c>
      <c r="M151" s="58">
        <f t="shared" si="68"/>
        <v>0</v>
      </c>
    </row>
    <row r="152" spans="1:14" outlineLevel="1" x14ac:dyDescent="0.25">
      <c r="D152" s="25"/>
      <c r="E152" s="81" t="s">
        <v>64</v>
      </c>
      <c r="F152" s="139"/>
      <c r="G152" s="82"/>
      <c r="H152" s="82"/>
      <c r="I152" s="117"/>
      <c r="J152" s="51"/>
      <c r="K152" s="65"/>
      <c r="L152" s="80"/>
      <c r="M152" s="65"/>
    </row>
    <row r="153" spans="1:14" ht="76.5" outlineLevel="1" x14ac:dyDescent="0.25">
      <c r="A153" s="131">
        <v>121</v>
      </c>
      <c r="D153" s="25"/>
      <c r="E153" s="81"/>
      <c r="F153" s="136" t="s">
        <v>160</v>
      </c>
      <c r="G153" s="27"/>
      <c r="H153" s="27"/>
      <c r="I153" s="120"/>
      <c r="J153" s="49"/>
      <c r="K153" s="113"/>
      <c r="L153" s="114"/>
      <c r="M153" s="113"/>
    </row>
    <row r="154" spans="1:14" ht="38.25" outlineLevel="1" x14ac:dyDescent="0.2">
      <c r="A154" s="131">
        <v>122</v>
      </c>
      <c r="D154" s="25"/>
      <c r="E154" s="81"/>
      <c r="F154" s="115" t="s">
        <v>161</v>
      </c>
      <c r="G154" s="86" t="s">
        <v>4</v>
      </c>
      <c r="H154" s="67">
        <v>1</v>
      </c>
      <c r="I154" s="116"/>
      <c r="J154" s="56"/>
      <c r="K154" s="57">
        <f>H154*I154</f>
        <v>0</v>
      </c>
      <c r="L154" s="74">
        <f t="shared" ref="L154:L156" si="69">$L$3*K154</f>
        <v>0</v>
      </c>
      <c r="M154" s="58">
        <f t="shared" ref="M154:M156" si="70">K154+L154</f>
        <v>0</v>
      </c>
    </row>
    <row r="155" spans="1:14" ht="25.5" outlineLevel="1" x14ac:dyDescent="0.2">
      <c r="A155" s="131">
        <v>123</v>
      </c>
      <c r="D155" s="25"/>
      <c r="E155" s="81"/>
      <c r="F155" s="138" t="s">
        <v>162</v>
      </c>
      <c r="G155" s="86" t="s">
        <v>0</v>
      </c>
      <c r="H155" s="67">
        <v>1</v>
      </c>
      <c r="I155" s="116"/>
      <c r="J155" s="56"/>
      <c r="K155" s="57">
        <f>H155*I155</f>
        <v>0</v>
      </c>
      <c r="L155" s="74">
        <f t="shared" si="69"/>
        <v>0</v>
      </c>
      <c r="M155" s="58">
        <f t="shared" si="70"/>
        <v>0</v>
      </c>
    </row>
    <row r="156" spans="1:14" ht="25.5" outlineLevel="1" x14ac:dyDescent="0.2">
      <c r="A156" s="131">
        <v>124</v>
      </c>
      <c r="D156" s="25"/>
      <c r="E156" s="25"/>
      <c r="F156" s="138" t="s">
        <v>163</v>
      </c>
      <c r="G156" s="86" t="s">
        <v>0</v>
      </c>
      <c r="H156" s="67">
        <v>1</v>
      </c>
      <c r="I156" s="116"/>
      <c r="J156" s="56"/>
      <c r="K156" s="57">
        <f>H156*I156</f>
        <v>0</v>
      </c>
      <c r="L156" s="74">
        <f t="shared" si="69"/>
        <v>0</v>
      </c>
      <c r="M156" s="58">
        <f t="shared" si="70"/>
        <v>0</v>
      </c>
    </row>
    <row r="157" spans="1:14" x14ac:dyDescent="0.25">
      <c r="A157" s="131">
        <v>125</v>
      </c>
      <c r="D157" s="71"/>
      <c r="E157" s="84"/>
      <c r="F157" s="19"/>
      <c r="G157" s="20"/>
      <c r="H157" s="20"/>
      <c r="I157" s="21" t="s">
        <v>425</v>
      </c>
      <c r="J157" s="22"/>
      <c r="K157" s="32">
        <f>SUM(K154:K156,K140:K151)</f>
        <v>0</v>
      </c>
      <c r="L157" s="122">
        <f>SUM(L154:L156,L140:L151)</f>
        <v>0</v>
      </c>
      <c r="M157" s="33">
        <f>SUM(M154:M156,M140:M151)</f>
        <v>0</v>
      </c>
    </row>
    <row r="158" spans="1:14" s="37" customFormat="1" x14ac:dyDescent="0.25">
      <c r="A158" s="131" t="s">
        <v>295</v>
      </c>
      <c r="B158" s="96"/>
      <c r="F158" s="39"/>
      <c r="G158" s="38"/>
      <c r="H158" s="38"/>
      <c r="I158" s="35" t="s">
        <v>19</v>
      </c>
      <c r="L158" s="77"/>
      <c r="M158" s="34"/>
    </row>
    <row r="159" spans="1:14" s="37" customFormat="1" ht="9" customHeight="1" x14ac:dyDescent="0.25">
      <c r="A159" s="131"/>
      <c r="B159" s="96"/>
      <c r="F159" s="39"/>
      <c r="G159" s="38"/>
      <c r="H159" s="38"/>
      <c r="I159" s="35"/>
      <c r="L159" s="77"/>
      <c r="M159" s="34"/>
    </row>
    <row r="160" spans="1:14" ht="6.75" customHeight="1" thickBot="1" x14ac:dyDescent="0.3">
      <c r="A160" s="132">
        <v>112</v>
      </c>
    </row>
    <row r="161" spans="1:13" ht="32.1" customHeight="1" thickTop="1" thickBot="1" x14ac:dyDescent="0.25">
      <c r="C161" s="148" t="s">
        <v>371</v>
      </c>
      <c r="D161" s="148"/>
      <c r="E161" s="148"/>
      <c r="F161" s="148"/>
      <c r="G161" s="148"/>
      <c r="H161" s="148"/>
      <c r="I161" s="148"/>
      <c r="J161" s="148"/>
      <c r="K161" s="148"/>
      <c r="L161" s="148"/>
      <c r="M161" s="148"/>
    </row>
    <row r="162" spans="1:13" ht="15" outlineLevel="1" x14ac:dyDescent="0.2">
      <c r="A162" s="131">
        <v>126</v>
      </c>
      <c r="C162" s="18" t="s">
        <v>69</v>
      </c>
      <c r="D162" s="18" t="s">
        <v>55</v>
      </c>
      <c r="E162" s="18"/>
      <c r="F162" s="18"/>
      <c r="G162" s="18"/>
      <c r="H162" s="18"/>
      <c r="I162" s="18"/>
      <c r="J162" s="18"/>
      <c r="K162" s="18"/>
      <c r="L162" s="18"/>
      <c r="M162" s="18"/>
    </row>
    <row r="163" spans="1:13" outlineLevel="1" x14ac:dyDescent="0.2">
      <c r="A163" s="131">
        <v>127</v>
      </c>
      <c r="E163" s="36"/>
      <c r="F163" s="88" t="s">
        <v>164</v>
      </c>
      <c r="G163" s="31"/>
      <c r="H163" s="87"/>
      <c r="I163" s="87"/>
      <c r="J163" s="59"/>
      <c r="K163" s="60"/>
      <c r="L163" s="75"/>
      <c r="M163" s="61"/>
    </row>
    <row r="164" spans="1:13" outlineLevel="1" x14ac:dyDescent="0.2">
      <c r="E164" s="36"/>
      <c r="F164" s="143" t="s">
        <v>372</v>
      </c>
      <c r="G164" s="31"/>
      <c r="H164" s="87"/>
      <c r="I164" s="87"/>
      <c r="J164" s="59"/>
      <c r="K164" s="60"/>
      <c r="L164" s="75"/>
      <c r="M164" s="61"/>
    </row>
    <row r="165" spans="1:13" ht="63.75" outlineLevel="1" x14ac:dyDescent="0.2">
      <c r="A165" s="131" t="s">
        <v>296</v>
      </c>
      <c r="F165" s="89" t="s">
        <v>403</v>
      </c>
      <c r="G165" s="86" t="s">
        <v>0</v>
      </c>
      <c r="H165" s="67">
        <v>2</v>
      </c>
      <c r="I165" s="116"/>
      <c r="J165" s="56"/>
      <c r="K165" s="57">
        <f t="shared" ref="K165:K174" si="71">H165*I165</f>
        <v>0</v>
      </c>
      <c r="L165" s="74">
        <f t="shared" ref="L165" si="72">$L$3*K165</f>
        <v>0</v>
      </c>
      <c r="M165" s="58">
        <f t="shared" ref="M165" si="73">K165+L165</f>
        <v>0</v>
      </c>
    </row>
    <row r="166" spans="1:13" outlineLevel="1" x14ac:dyDescent="0.2">
      <c r="A166" s="131" t="s">
        <v>297</v>
      </c>
      <c r="F166" s="89" t="s">
        <v>391</v>
      </c>
      <c r="G166" s="86" t="s">
        <v>2</v>
      </c>
      <c r="H166" s="67">
        <v>4508</v>
      </c>
      <c r="I166" s="116"/>
      <c r="J166" s="56"/>
      <c r="K166" s="57">
        <f t="shared" si="71"/>
        <v>0</v>
      </c>
      <c r="L166" s="74">
        <f t="shared" ref="L166:L170" si="74">$L$3*K166</f>
        <v>0</v>
      </c>
      <c r="M166" s="58">
        <f t="shared" ref="M166:M170" si="75">K166+L166</f>
        <v>0</v>
      </c>
    </row>
    <row r="167" spans="1:13" outlineLevel="1" x14ac:dyDescent="0.2">
      <c r="A167" s="131" t="s">
        <v>298</v>
      </c>
      <c r="F167" s="89" t="s">
        <v>392</v>
      </c>
      <c r="G167" s="86" t="s">
        <v>2</v>
      </c>
      <c r="H167" s="67">
        <v>1015</v>
      </c>
      <c r="I167" s="116"/>
      <c r="J167" s="56"/>
      <c r="K167" s="57">
        <f t="shared" si="71"/>
        <v>0</v>
      </c>
      <c r="L167" s="74">
        <f t="shared" si="74"/>
        <v>0</v>
      </c>
      <c r="M167" s="58">
        <f t="shared" si="75"/>
        <v>0</v>
      </c>
    </row>
    <row r="168" spans="1:13" outlineLevel="1" x14ac:dyDescent="0.2">
      <c r="A168" s="131" t="s">
        <v>299</v>
      </c>
      <c r="F168" s="89" t="s">
        <v>393</v>
      </c>
      <c r="G168" s="86" t="s">
        <v>2</v>
      </c>
      <c r="H168" s="67">
        <v>90</v>
      </c>
      <c r="I168" s="116"/>
      <c r="J168" s="56"/>
      <c r="K168" s="57">
        <f t="shared" si="71"/>
        <v>0</v>
      </c>
      <c r="L168" s="74">
        <f t="shared" si="74"/>
        <v>0</v>
      </c>
      <c r="M168" s="58">
        <f t="shared" si="75"/>
        <v>0</v>
      </c>
    </row>
    <row r="169" spans="1:13" outlineLevel="1" x14ac:dyDescent="0.2">
      <c r="A169" s="131" t="s">
        <v>300</v>
      </c>
      <c r="F169" s="89" t="s">
        <v>394</v>
      </c>
      <c r="G169" s="86" t="s">
        <v>2</v>
      </c>
      <c r="H169" s="67">
        <v>110</v>
      </c>
      <c r="I169" s="116"/>
      <c r="J169" s="56"/>
      <c r="K169" s="57">
        <f t="shared" si="71"/>
        <v>0</v>
      </c>
      <c r="L169" s="74">
        <f t="shared" ref="L169" si="76">$L$3*K169</f>
        <v>0</v>
      </c>
      <c r="M169" s="58">
        <f t="shared" ref="M169" si="77">K169+L169</f>
        <v>0</v>
      </c>
    </row>
    <row r="170" spans="1:13" outlineLevel="1" x14ac:dyDescent="0.2">
      <c r="A170" s="131" t="s">
        <v>301</v>
      </c>
      <c r="F170" s="89" t="s">
        <v>395</v>
      </c>
      <c r="G170" s="86" t="s">
        <v>2</v>
      </c>
      <c r="H170" s="67">
        <v>426</v>
      </c>
      <c r="I170" s="116"/>
      <c r="J170" s="56"/>
      <c r="K170" s="57">
        <f t="shared" si="71"/>
        <v>0</v>
      </c>
      <c r="L170" s="74">
        <f t="shared" si="74"/>
        <v>0</v>
      </c>
      <c r="M170" s="58">
        <f t="shared" si="75"/>
        <v>0</v>
      </c>
    </row>
    <row r="171" spans="1:13" outlineLevel="1" x14ac:dyDescent="0.2">
      <c r="A171" s="131" t="s">
        <v>302</v>
      </c>
      <c r="F171" s="89" t="s">
        <v>396</v>
      </c>
      <c r="G171" s="86" t="s">
        <v>2</v>
      </c>
      <c r="H171" s="67">
        <v>270</v>
      </c>
      <c r="I171" s="116"/>
      <c r="J171" s="56"/>
      <c r="K171" s="57">
        <f t="shared" si="71"/>
        <v>0</v>
      </c>
      <c r="L171" s="74">
        <f t="shared" ref="L171:L178" si="78">$L$3*K171</f>
        <v>0</v>
      </c>
      <c r="M171" s="58">
        <f t="shared" ref="M171:M176" si="79">K171+L171</f>
        <v>0</v>
      </c>
    </row>
    <row r="172" spans="1:13" outlineLevel="1" x14ac:dyDescent="0.2">
      <c r="A172" s="131" t="s">
        <v>303</v>
      </c>
      <c r="F172" s="89" t="s">
        <v>397</v>
      </c>
      <c r="G172" s="86" t="s">
        <v>2</v>
      </c>
      <c r="H172" s="67">
        <v>135</v>
      </c>
      <c r="I172" s="116"/>
      <c r="J172" s="56"/>
      <c r="K172" s="57">
        <f t="shared" si="71"/>
        <v>0</v>
      </c>
      <c r="L172" s="74">
        <f t="shared" ref="L172:L173" si="80">$L$3*K172</f>
        <v>0</v>
      </c>
      <c r="M172" s="58">
        <f t="shared" ref="M172:M173" si="81">K172+L172</f>
        <v>0</v>
      </c>
    </row>
    <row r="173" spans="1:13" outlineLevel="1" x14ac:dyDescent="0.2">
      <c r="A173" s="131" t="s">
        <v>304</v>
      </c>
      <c r="F173" s="89" t="s">
        <v>398</v>
      </c>
      <c r="G173" s="86" t="s">
        <v>2</v>
      </c>
      <c r="H173" s="67">
        <v>1028</v>
      </c>
      <c r="I173" s="116"/>
      <c r="J173" s="56"/>
      <c r="K173" s="57">
        <f t="shared" si="71"/>
        <v>0</v>
      </c>
      <c r="L173" s="74">
        <f t="shared" si="80"/>
        <v>0</v>
      </c>
      <c r="M173" s="58">
        <f t="shared" si="81"/>
        <v>0</v>
      </c>
    </row>
    <row r="174" spans="1:13" outlineLevel="1" x14ac:dyDescent="0.2">
      <c r="A174" s="131" t="s">
        <v>305</v>
      </c>
      <c r="F174" s="89" t="s">
        <v>399</v>
      </c>
      <c r="G174" s="86" t="s">
        <v>2</v>
      </c>
      <c r="H174" s="67">
        <v>220</v>
      </c>
      <c r="I174" s="116"/>
      <c r="J174" s="56"/>
      <c r="K174" s="57">
        <f t="shared" si="71"/>
        <v>0</v>
      </c>
      <c r="L174" s="74">
        <f t="shared" si="78"/>
        <v>0</v>
      </c>
      <c r="M174" s="58">
        <f t="shared" si="79"/>
        <v>0</v>
      </c>
    </row>
    <row r="175" spans="1:13" outlineLevel="1" x14ac:dyDescent="0.2">
      <c r="F175" s="143" t="s">
        <v>373</v>
      </c>
      <c r="G175" s="86"/>
      <c r="H175" s="67"/>
      <c r="I175" s="116"/>
      <c r="J175" s="56"/>
      <c r="K175" s="57"/>
      <c r="L175" s="74"/>
      <c r="M175" s="58"/>
    </row>
    <row r="176" spans="1:13" ht="51" outlineLevel="1" x14ac:dyDescent="0.2">
      <c r="A176" s="131" t="s">
        <v>306</v>
      </c>
      <c r="F176" s="89" t="s">
        <v>400</v>
      </c>
      <c r="G176" s="86" t="s">
        <v>0</v>
      </c>
      <c r="H176" s="67">
        <v>1</v>
      </c>
      <c r="I176" s="116"/>
      <c r="J176" s="56"/>
      <c r="K176" s="57">
        <f>H176*I176</f>
        <v>0</v>
      </c>
      <c r="L176" s="74">
        <f t="shared" si="78"/>
        <v>0</v>
      </c>
      <c r="M176" s="58">
        <f t="shared" si="79"/>
        <v>0</v>
      </c>
    </row>
    <row r="177" spans="1:13" outlineLevel="1" x14ac:dyDescent="0.2">
      <c r="A177" s="131" t="s">
        <v>307</v>
      </c>
      <c r="F177" s="89" t="s">
        <v>401</v>
      </c>
      <c r="G177" s="86" t="s">
        <v>2</v>
      </c>
      <c r="H177" s="67">
        <v>1595</v>
      </c>
      <c r="I177" s="116"/>
      <c r="J177" s="56"/>
      <c r="K177" s="57">
        <f>H177*I177</f>
        <v>0</v>
      </c>
      <c r="L177" s="74">
        <f t="shared" si="78"/>
        <v>0</v>
      </c>
      <c r="M177" s="58">
        <f t="shared" ref="M177" si="82">K177+L177</f>
        <v>0</v>
      </c>
    </row>
    <row r="178" spans="1:13" outlineLevel="1" x14ac:dyDescent="0.2">
      <c r="A178" s="131" t="s">
        <v>308</v>
      </c>
      <c r="F178" s="89" t="s">
        <v>402</v>
      </c>
      <c r="G178" s="86" t="s">
        <v>2</v>
      </c>
      <c r="H178" s="67">
        <v>297</v>
      </c>
      <c r="I178" s="116"/>
      <c r="J178" s="56"/>
      <c r="K178" s="57">
        <f>H178*I178</f>
        <v>0</v>
      </c>
      <c r="L178" s="74">
        <f t="shared" si="78"/>
        <v>0</v>
      </c>
      <c r="M178" s="58">
        <f t="shared" ref="M178" si="83">K178+L178</f>
        <v>0</v>
      </c>
    </row>
    <row r="179" spans="1:13" ht="12.75" outlineLevel="1" x14ac:dyDescent="0.2">
      <c r="F179" s="143" t="s">
        <v>374</v>
      </c>
      <c r="G179" s="143"/>
      <c r="H179" s="143"/>
      <c r="I179" s="143"/>
      <c r="J179" s="143"/>
      <c r="K179" s="143"/>
      <c r="L179" s="143"/>
      <c r="M179" s="143"/>
    </row>
    <row r="180" spans="1:13" outlineLevel="1" x14ac:dyDescent="0.2">
      <c r="E180" s="36"/>
      <c r="F180" s="88" t="s">
        <v>423</v>
      </c>
      <c r="G180" s="31"/>
      <c r="H180" s="87"/>
      <c r="I180" s="87"/>
      <c r="J180" s="59"/>
      <c r="K180" s="60"/>
      <c r="L180" s="75"/>
      <c r="M180" s="61"/>
    </row>
    <row r="181" spans="1:13" outlineLevel="1" x14ac:dyDescent="0.2">
      <c r="E181" s="36"/>
      <c r="F181" s="88"/>
      <c r="G181" s="31"/>
      <c r="H181" s="87"/>
      <c r="I181" s="87"/>
      <c r="J181" s="59"/>
      <c r="K181" s="60"/>
      <c r="L181" s="75"/>
      <c r="M181" s="61"/>
    </row>
    <row r="182" spans="1:13" ht="38.25" outlineLevel="1" x14ac:dyDescent="0.2">
      <c r="A182" s="131" t="s">
        <v>309</v>
      </c>
      <c r="F182" s="89" t="s">
        <v>165</v>
      </c>
      <c r="G182" s="11"/>
      <c r="H182" s="11"/>
      <c r="I182" s="11"/>
      <c r="K182" s="11"/>
      <c r="L182" s="11"/>
      <c r="M182" s="11"/>
    </row>
    <row r="183" spans="1:13" outlineLevel="1" x14ac:dyDescent="0.2">
      <c r="A183" s="131" t="s">
        <v>310</v>
      </c>
      <c r="F183" s="89" t="s">
        <v>166</v>
      </c>
      <c r="G183" s="86" t="s">
        <v>10</v>
      </c>
      <c r="H183" s="67">
        <v>750</v>
      </c>
      <c r="I183" s="142"/>
      <c r="J183" s="56"/>
      <c r="K183" s="57">
        <f t="shared" ref="K183:K191" si="84">H183*I183</f>
        <v>0</v>
      </c>
      <c r="L183" s="74">
        <f t="shared" ref="L183" si="85">$L$3*K183</f>
        <v>0</v>
      </c>
      <c r="M183" s="58">
        <f t="shared" ref="M183:M191" si="86">K183+L183</f>
        <v>0</v>
      </c>
    </row>
    <row r="184" spans="1:13" outlineLevel="1" x14ac:dyDescent="0.2">
      <c r="A184" s="131" t="s">
        <v>311</v>
      </c>
      <c r="F184" s="89" t="s">
        <v>167</v>
      </c>
      <c r="G184" s="86" t="s">
        <v>10</v>
      </c>
      <c r="H184" s="67">
        <v>275</v>
      </c>
      <c r="I184" s="142"/>
      <c r="J184" s="56"/>
      <c r="K184" s="57">
        <f t="shared" si="84"/>
        <v>0</v>
      </c>
      <c r="L184" s="74">
        <f t="shared" ref="L184:L191" si="87">$L$3*K184</f>
        <v>0</v>
      </c>
      <c r="M184" s="58">
        <f t="shared" si="86"/>
        <v>0</v>
      </c>
    </row>
    <row r="185" spans="1:13" outlineLevel="1" x14ac:dyDescent="0.2">
      <c r="A185" s="131" t="s">
        <v>312</v>
      </c>
      <c r="F185" s="89" t="s">
        <v>168</v>
      </c>
      <c r="G185" s="86" t="s">
        <v>10</v>
      </c>
      <c r="H185" s="67">
        <v>125</v>
      </c>
      <c r="I185" s="142"/>
      <c r="J185" s="56"/>
      <c r="K185" s="57">
        <f t="shared" si="84"/>
        <v>0</v>
      </c>
      <c r="L185" s="74">
        <f t="shared" si="87"/>
        <v>0</v>
      </c>
      <c r="M185" s="58">
        <f t="shared" si="86"/>
        <v>0</v>
      </c>
    </row>
    <row r="186" spans="1:13" customFormat="1" ht="13.5" customHeight="1" x14ac:dyDescent="0.25">
      <c r="A186" s="131" t="s">
        <v>313</v>
      </c>
      <c r="B186" s="92"/>
      <c r="C186" s="11"/>
      <c r="D186" s="11"/>
      <c r="E186" s="11"/>
      <c r="F186" s="89" t="s">
        <v>169</v>
      </c>
      <c r="G186" s="86" t="s">
        <v>10</v>
      </c>
      <c r="H186" s="67">
        <v>275</v>
      </c>
      <c r="I186" s="142"/>
      <c r="J186" s="56"/>
      <c r="K186" s="57">
        <f t="shared" si="84"/>
        <v>0</v>
      </c>
      <c r="L186" s="74">
        <f t="shared" si="87"/>
        <v>0</v>
      </c>
      <c r="M186" s="58">
        <f t="shared" si="86"/>
        <v>0</v>
      </c>
    </row>
    <row r="187" spans="1:13" x14ac:dyDescent="0.2">
      <c r="A187" s="131" t="s">
        <v>314</v>
      </c>
      <c r="F187" s="89" t="s">
        <v>170</v>
      </c>
      <c r="G187" s="86" t="s">
        <v>10</v>
      </c>
      <c r="H187" s="67">
        <v>375</v>
      </c>
      <c r="I187" s="142"/>
      <c r="J187" s="56"/>
      <c r="K187" s="57">
        <f t="shared" si="84"/>
        <v>0</v>
      </c>
      <c r="L187" s="74">
        <f t="shared" si="87"/>
        <v>0</v>
      </c>
      <c r="M187" s="58">
        <f t="shared" si="86"/>
        <v>0</v>
      </c>
    </row>
    <row r="188" spans="1:13" s="37" customFormat="1" x14ac:dyDescent="0.2">
      <c r="A188" s="131" t="s">
        <v>315</v>
      </c>
      <c r="B188" s="92"/>
      <c r="C188" s="11"/>
      <c r="D188" s="11"/>
      <c r="E188" s="11"/>
      <c r="F188" s="89" t="s">
        <v>171</v>
      </c>
      <c r="G188" s="86" t="s">
        <v>10</v>
      </c>
      <c r="H188" s="67">
        <v>1</v>
      </c>
      <c r="I188" s="142"/>
      <c r="J188" s="56"/>
      <c r="K188" s="57">
        <f t="shared" si="84"/>
        <v>0</v>
      </c>
      <c r="L188" s="74">
        <f t="shared" si="87"/>
        <v>0</v>
      </c>
      <c r="M188" s="58">
        <f t="shared" si="86"/>
        <v>0</v>
      </c>
    </row>
    <row r="189" spans="1:13" ht="13.5" customHeight="1" x14ac:dyDescent="0.2">
      <c r="A189" s="131" t="s">
        <v>316</v>
      </c>
      <c r="F189" s="131" t="s">
        <v>172</v>
      </c>
      <c r="G189" s="86" t="s">
        <v>10</v>
      </c>
      <c r="H189" s="67">
        <v>2150</v>
      </c>
      <c r="I189" s="142"/>
      <c r="J189" s="56"/>
      <c r="K189" s="57">
        <f t="shared" si="84"/>
        <v>0</v>
      </c>
      <c r="L189" s="74">
        <f t="shared" si="87"/>
        <v>0</v>
      </c>
      <c r="M189" s="58">
        <f t="shared" si="86"/>
        <v>0</v>
      </c>
    </row>
    <row r="190" spans="1:13" x14ac:dyDescent="0.2">
      <c r="A190" s="131" t="s">
        <v>317</v>
      </c>
      <c r="F190" s="89" t="s">
        <v>173</v>
      </c>
      <c r="G190" s="86" t="s">
        <v>10</v>
      </c>
      <c r="H190" s="67">
        <v>450</v>
      </c>
      <c r="I190" s="142"/>
      <c r="J190" s="56"/>
      <c r="K190" s="57">
        <f t="shared" si="84"/>
        <v>0</v>
      </c>
      <c r="L190" s="74">
        <f t="shared" si="87"/>
        <v>0</v>
      </c>
      <c r="M190" s="58">
        <f t="shared" si="86"/>
        <v>0</v>
      </c>
    </row>
    <row r="191" spans="1:13" outlineLevel="1" x14ac:dyDescent="0.2">
      <c r="A191" s="131" t="s">
        <v>318</v>
      </c>
      <c r="F191" s="89" t="s">
        <v>174</v>
      </c>
      <c r="G191" s="86" t="s">
        <v>10</v>
      </c>
      <c r="H191" s="67">
        <v>1404</v>
      </c>
      <c r="I191" s="142"/>
      <c r="J191" s="56"/>
      <c r="K191" s="57">
        <f t="shared" si="84"/>
        <v>0</v>
      </c>
      <c r="L191" s="74">
        <f t="shared" si="87"/>
        <v>0</v>
      </c>
      <c r="M191" s="58">
        <f t="shared" si="86"/>
        <v>0</v>
      </c>
    </row>
    <row r="192" spans="1:13" outlineLevel="1" x14ac:dyDescent="0.2">
      <c r="F192" s="143" t="s">
        <v>375</v>
      </c>
      <c r="G192" s="86"/>
      <c r="H192" s="67"/>
      <c r="I192" s="67"/>
      <c r="J192" s="56"/>
      <c r="K192" s="57"/>
      <c r="L192" s="74"/>
      <c r="M192" s="58"/>
    </row>
    <row r="193" spans="1:13" outlineLevel="1" x14ac:dyDescent="0.2">
      <c r="F193" s="88" t="s">
        <v>424</v>
      </c>
      <c r="G193" s="86"/>
      <c r="H193" s="67"/>
      <c r="I193" s="67"/>
      <c r="J193" s="56"/>
      <c r="K193" s="57"/>
      <c r="L193" s="74"/>
      <c r="M193" s="58"/>
    </row>
    <row r="194" spans="1:13" ht="38.25" outlineLevel="1" x14ac:dyDescent="0.2">
      <c r="A194" s="131">
        <v>131</v>
      </c>
      <c r="F194" s="89" t="s">
        <v>175</v>
      </c>
      <c r="G194" s="86"/>
      <c r="H194" s="67"/>
      <c r="I194" s="67"/>
      <c r="J194" s="56"/>
      <c r="K194" s="57"/>
      <c r="L194" s="74"/>
      <c r="M194" s="58"/>
    </row>
    <row r="195" spans="1:13" outlineLevel="1" x14ac:dyDescent="0.2">
      <c r="A195" s="131" t="s">
        <v>150</v>
      </c>
      <c r="F195" s="89" t="s">
        <v>176</v>
      </c>
      <c r="G195" s="86" t="s">
        <v>10</v>
      </c>
      <c r="H195" s="67">
        <v>1184</v>
      </c>
      <c r="I195" s="116"/>
      <c r="J195" s="56"/>
      <c r="K195" s="57">
        <f>H195*I195</f>
        <v>0</v>
      </c>
      <c r="L195" s="74">
        <f t="shared" ref="L195:L196" si="88">$L$3*K195</f>
        <v>0</v>
      </c>
      <c r="M195" s="58">
        <f t="shared" ref="M195:M196" si="89">K195+L195</f>
        <v>0</v>
      </c>
    </row>
    <row r="196" spans="1:13" outlineLevel="1" x14ac:dyDescent="0.2">
      <c r="A196" s="131" t="s">
        <v>151</v>
      </c>
      <c r="F196" s="89" t="s">
        <v>177</v>
      </c>
      <c r="G196" s="86" t="s">
        <v>10</v>
      </c>
      <c r="H196" s="67">
        <v>1344</v>
      </c>
      <c r="I196" s="116"/>
      <c r="J196" s="56"/>
      <c r="K196" s="57">
        <f>H196*I196</f>
        <v>0</v>
      </c>
      <c r="L196" s="74">
        <f t="shared" si="88"/>
        <v>0</v>
      </c>
      <c r="M196" s="58">
        <f t="shared" si="89"/>
        <v>0</v>
      </c>
    </row>
    <row r="197" spans="1:13" outlineLevel="1" x14ac:dyDescent="0.2">
      <c r="F197" s="143" t="s">
        <v>404</v>
      </c>
      <c r="G197" s="86"/>
      <c r="H197" s="67"/>
      <c r="I197" s="142"/>
      <c r="J197" s="56"/>
      <c r="K197" s="57"/>
      <c r="L197" s="74"/>
      <c r="M197" s="58"/>
    </row>
    <row r="198" spans="1:13" outlineLevel="1" x14ac:dyDescent="0.2">
      <c r="A198" s="131">
        <v>133</v>
      </c>
      <c r="F198" s="89" t="s">
        <v>405</v>
      </c>
      <c r="G198" s="86"/>
      <c r="H198" s="67"/>
      <c r="I198" s="142"/>
      <c r="J198" s="56"/>
      <c r="K198" s="57"/>
      <c r="L198" s="74"/>
      <c r="M198" s="58"/>
    </row>
    <row r="199" spans="1:13" outlineLevel="1" x14ac:dyDescent="0.2">
      <c r="A199" s="131" t="s">
        <v>407</v>
      </c>
      <c r="F199" s="89" t="s">
        <v>409</v>
      </c>
      <c r="G199" s="86" t="s">
        <v>10</v>
      </c>
      <c r="H199" s="67">
        <v>1</v>
      </c>
      <c r="I199" s="116"/>
      <c r="J199" s="56"/>
      <c r="K199" s="57">
        <f>H199*I199</f>
        <v>0</v>
      </c>
      <c r="L199" s="74">
        <f t="shared" ref="L199:L200" si="90">$L$3*K199</f>
        <v>0</v>
      </c>
      <c r="M199" s="58">
        <f t="shared" ref="M199:M200" si="91">K199+L199</f>
        <v>0</v>
      </c>
    </row>
    <row r="200" spans="1:13" outlineLevel="1" x14ac:dyDescent="0.2">
      <c r="A200" s="131" t="s">
        <v>408</v>
      </c>
      <c r="F200" s="89" t="s">
        <v>406</v>
      </c>
      <c r="G200" s="86" t="s">
        <v>10</v>
      </c>
      <c r="H200" s="67">
        <v>1</v>
      </c>
      <c r="I200" s="116"/>
      <c r="J200" s="56"/>
      <c r="K200" s="57">
        <f>H200*I200</f>
        <v>0</v>
      </c>
      <c r="L200" s="74">
        <f t="shared" si="90"/>
        <v>0</v>
      </c>
      <c r="M200" s="58">
        <f t="shared" si="91"/>
        <v>0</v>
      </c>
    </row>
    <row r="201" spans="1:13" ht="14.25" outlineLevel="1" thickBot="1" x14ac:dyDescent="0.25">
      <c r="F201" s="123"/>
      <c r="G201" s="27"/>
      <c r="H201" s="124"/>
      <c r="I201" s="124"/>
      <c r="J201" s="126"/>
      <c r="K201" s="127"/>
      <c r="L201" s="128"/>
      <c r="M201" s="129"/>
    </row>
    <row r="202" spans="1:13" ht="15" outlineLevel="1" x14ac:dyDescent="0.2">
      <c r="A202" s="131">
        <v>134</v>
      </c>
      <c r="C202" s="18" t="s">
        <v>70</v>
      </c>
      <c r="D202" s="18" t="s">
        <v>74</v>
      </c>
      <c r="E202" s="18"/>
      <c r="F202" s="18"/>
      <c r="G202" s="18"/>
      <c r="H202" s="18"/>
      <c r="I202" s="18"/>
      <c r="J202" s="18"/>
      <c r="K202" s="18"/>
      <c r="L202" s="18"/>
      <c r="M202" s="18"/>
    </row>
    <row r="203" spans="1:13" ht="38.25" outlineLevel="1" x14ac:dyDescent="0.2">
      <c r="A203" s="131">
        <v>135</v>
      </c>
      <c r="F203" s="40" t="s">
        <v>75</v>
      </c>
      <c r="G203" s="86" t="s">
        <v>7</v>
      </c>
      <c r="H203" s="67">
        <v>10</v>
      </c>
      <c r="I203" s="54"/>
      <c r="J203" s="56"/>
      <c r="K203" s="57">
        <f>H203*I203</f>
        <v>0</v>
      </c>
      <c r="L203" s="74">
        <f t="shared" ref="L203:L204" si="92">$L$3*K203</f>
        <v>0</v>
      </c>
      <c r="M203" s="58">
        <f t="shared" ref="M203:M204" si="93">K203+L203</f>
        <v>0</v>
      </c>
    </row>
    <row r="204" spans="1:13" ht="38.25" outlineLevel="1" x14ac:dyDescent="0.2">
      <c r="A204" s="131">
        <v>136</v>
      </c>
      <c r="F204" s="40" t="s">
        <v>76</v>
      </c>
      <c r="G204" s="86" t="s">
        <v>7</v>
      </c>
      <c r="H204" s="67">
        <v>1</v>
      </c>
      <c r="I204" s="54"/>
      <c r="J204" s="56"/>
      <c r="K204" s="57">
        <f>H204*I204</f>
        <v>0</v>
      </c>
      <c r="L204" s="74">
        <f t="shared" si="92"/>
        <v>0</v>
      </c>
      <c r="M204" s="58">
        <f t="shared" si="93"/>
        <v>0</v>
      </c>
    </row>
    <row r="205" spans="1:13" ht="15" outlineLevel="1" x14ac:dyDescent="0.25">
      <c r="A205" s="132">
        <v>121</v>
      </c>
      <c r="B205" s="95"/>
      <c r="C205"/>
      <c r="D205"/>
      <c r="E205"/>
      <c r="F205"/>
      <c r="G205"/>
      <c r="H205"/>
      <c r="I205"/>
      <c r="J205"/>
      <c r="K205"/>
      <c r="L205" s="76"/>
      <c r="M205"/>
    </row>
    <row r="206" spans="1:13" outlineLevel="1" x14ac:dyDescent="0.25">
      <c r="A206" s="131">
        <v>137</v>
      </c>
      <c r="D206" s="71"/>
      <c r="E206" s="84"/>
      <c r="F206" s="19"/>
      <c r="G206" s="20"/>
      <c r="H206" s="20"/>
      <c r="I206" s="21" t="s">
        <v>427</v>
      </c>
      <c r="J206" s="22"/>
      <c r="K206" s="32">
        <f>SUM(K204,K203,K200,K199,K196,K195,K183:K191,K165:K178)</f>
        <v>0</v>
      </c>
      <c r="L206" s="122">
        <f>SUM(L204,L203,L200,L199,L196,L195,L183:L191,L165:L178)</f>
        <v>0</v>
      </c>
      <c r="M206" s="33">
        <f>SUM(M204,M203,M200,M199,M196,M195,M183:M191,M165:M178)</f>
        <v>0</v>
      </c>
    </row>
    <row r="207" spans="1:13" outlineLevel="1" x14ac:dyDescent="0.25">
      <c r="B207" s="96"/>
      <c r="C207" s="37"/>
      <c r="D207" s="37"/>
      <c r="E207" s="37"/>
      <c r="F207" s="39"/>
      <c r="G207" s="38"/>
      <c r="H207" s="38"/>
      <c r="I207" s="35" t="s">
        <v>19</v>
      </c>
      <c r="J207" s="37"/>
      <c r="K207" s="37"/>
      <c r="L207" s="77"/>
      <c r="M207" s="34"/>
    </row>
    <row r="208" spans="1:13" ht="14.25" outlineLevel="1" thickBot="1" x14ac:dyDescent="0.3">
      <c r="A208" s="132">
        <v>124</v>
      </c>
    </row>
    <row r="209" spans="1:13" ht="18.75" outlineLevel="1" thickTop="1" thickBot="1" x14ac:dyDescent="0.25">
      <c r="C209" s="17" t="s">
        <v>376</v>
      </c>
      <c r="D209" s="17"/>
      <c r="E209" s="17"/>
      <c r="F209" s="17"/>
      <c r="G209" s="17"/>
      <c r="H209" s="17"/>
      <c r="I209" s="17"/>
      <c r="J209" s="17"/>
      <c r="K209" s="17"/>
      <c r="L209" s="17"/>
      <c r="M209" s="17"/>
    </row>
    <row r="210" spans="1:13" ht="15" outlineLevel="1" x14ac:dyDescent="0.2">
      <c r="A210" s="131">
        <v>138</v>
      </c>
      <c r="C210" s="18" t="s">
        <v>72</v>
      </c>
      <c r="D210" s="98" t="s">
        <v>90</v>
      </c>
      <c r="E210" s="18"/>
      <c r="F210" s="18"/>
      <c r="G210" s="18"/>
      <c r="H210" s="18"/>
      <c r="I210" s="18"/>
      <c r="J210" s="18"/>
      <c r="K210" s="18"/>
      <c r="L210" s="18"/>
      <c r="M210" s="18"/>
    </row>
    <row r="211" spans="1:13" outlineLevel="1" x14ac:dyDescent="0.2">
      <c r="A211" s="131">
        <v>139</v>
      </c>
      <c r="E211" s="36"/>
      <c r="F211" s="89" t="s">
        <v>82</v>
      </c>
      <c r="G211" s="86" t="s">
        <v>4</v>
      </c>
      <c r="H211" s="67">
        <v>50</v>
      </c>
      <c r="I211" s="54"/>
      <c r="J211" s="56"/>
      <c r="K211" s="57">
        <f>H211*I211</f>
        <v>0</v>
      </c>
      <c r="L211" s="74">
        <f t="shared" ref="L211" si="94">$L$3*K211</f>
        <v>0</v>
      </c>
      <c r="M211" s="58">
        <f t="shared" ref="M211" si="95">K211+L211</f>
        <v>0</v>
      </c>
    </row>
    <row r="212" spans="1:13" ht="14.25" outlineLevel="1" thickBot="1" x14ac:dyDescent="0.25">
      <c r="E212" s="36"/>
      <c r="F212" s="123"/>
      <c r="G212" s="27"/>
      <c r="H212" s="124"/>
      <c r="I212" s="149"/>
      <c r="J212" s="126"/>
      <c r="K212" s="127"/>
      <c r="L212" s="128"/>
      <c r="M212" s="129"/>
    </row>
    <row r="213" spans="1:13" ht="15" outlineLevel="1" x14ac:dyDescent="0.2">
      <c r="A213" s="131">
        <v>140</v>
      </c>
      <c r="C213" s="18" t="s">
        <v>73</v>
      </c>
      <c r="D213" s="98" t="s">
        <v>80</v>
      </c>
      <c r="E213" s="18"/>
      <c r="F213" s="18"/>
      <c r="G213" s="18"/>
      <c r="H213" s="18"/>
      <c r="I213" s="18"/>
      <c r="J213" s="18"/>
      <c r="K213" s="18"/>
      <c r="L213" s="18"/>
      <c r="M213" s="18"/>
    </row>
    <row r="214" spans="1:13" ht="51" outlineLevel="1" x14ac:dyDescent="0.2">
      <c r="A214" s="131">
        <v>141</v>
      </c>
      <c r="E214" s="36"/>
      <c r="F214" s="88" t="s">
        <v>79</v>
      </c>
      <c r="G214" s="31"/>
      <c r="H214" s="87"/>
      <c r="I214" s="87"/>
      <c r="J214" s="59"/>
      <c r="K214" s="60"/>
      <c r="L214" s="75"/>
      <c r="M214" s="61"/>
    </row>
    <row r="215" spans="1:13" outlineLevel="1" x14ac:dyDescent="0.2">
      <c r="A215" s="131">
        <v>142</v>
      </c>
      <c r="E215" s="36"/>
      <c r="F215" s="89" t="s">
        <v>62</v>
      </c>
      <c r="G215" s="86" t="s">
        <v>0</v>
      </c>
      <c r="H215" s="67">
        <v>10</v>
      </c>
      <c r="I215" s="54"/>
      <c r="J215" s="56"/>
      <c r="K215" s="57">
        <f>H215*I215</f>
        <v>0</v>
      </c>
      <c r="L215" s="74">
        <f t="shared" ref="L215" si="96">$L$3*K215</f>
        <v>0</v>
      </c>
      <c r="M215" s="58">
        <f t="shared" ref="M215" si="97">K215+L215</f>
        <v>0</v>
      </c>
    </row>
    <row r="216" spans="1:13" ht="14.25" outlineLevel="1" thickBot="1" x14ac:dyDescent="0.25">
      <c r="E216" s="36"/>
      <c r="F216" s="123"/>
      <c r="G216" s="27"/>
      <c r="H216" s="124"/>
      <c r="I216" s="125"/>
      <c r="J216" s="126"/>
      <c r="K216" s="127"/>
      <c r="L216" s="128"/>
      <c r="M216" s="129"/>
    </row>
    <row r="217" spans="1:13" ht="15.75" outlineLevel="1" thickBot="1" x14ac:dyDescent="0.25">
      <c r="A217" s="131">
        <v>143</v>
      </c>
      <c r="C217" s="18" t="s">
        <v>243</v>
      </c>
      <c r="D217" s="98" t="s">
        <v>135</v>
      </c>
      <c r="E217" s="18"/>
      <c r="F217" s="18"/>
      <c r="G217" s="18"/>
      <c r="H217" s="18"/>
      <c r="I217" s="18"/>
      <c r="J217" s="18"/>
      <c r="K217" s="18"/>
      <c r="L217" s="18"/>
      <c r="M217" s="18"/>
    </row>
    <row r="218" spans="1:13" ht="15" outlineLevel="1" x14ac:dyDescent="0.2">
      <c r="A218" s="131">
        <v>144</v>
      </c>
      <c r="C218" s="18"/>
      <c r="D218" s="98"/>
      <c r="E218" s="18"/>
      <c r="F218" s="18" t="s">
        <v>136</v>
      </c>
      <c r="G218" s="18"/>
      <c r="H218" s="18"/>
      <c r="I218" s="18"/>
      <c r="J218" s="18"/>
      <c r="K218" s="18"/>
      <c r="L218" s="18"/>
      <c r="M218" s="18"/>
    </row>
    <row r="219" spans="1:13" outlineLevel="1" x14ac:dyDescent="0.2">
      <c r="A219" s="131" t="s">
        <v>319</v>
      </c>
      <c r="E219" s="36"/>
      <c r="F219" s="89" t="s">
        <v>111</v>
      </c>
      <c r="G219" s="86" t="s">
        <v>2</v>
      </c>
      <c r="H219" s="86">
        <v>5</v>
      </c>
      <c r="I219" s="54"/>
      <c r="J219" s="56"/>
      <c r="K219" s="57">
        <f>H219*I219</f>
        <v>0</v>
      </c>
      <c r="L219" s="74">
        <f t="shared" ref="L219:L222" si="98">$L$3*K219</f>
        <v>0</v>
      </c>
      <c r="M219" s="58">
        <f t="shared" ref="M219:M222" si="99">K219+L219</f>
        <v>0</v>
      </c>
    </row>
    <row r="220" spans="1:13" outlineLevel="1" x14ac:dyDescent="0.2">
      <c r="A220" s="131" t="s">
        <v>320</v>
      </c>
      <c r="E220" s="36"/>
      <c r="F220" s="89" t="s">
        <v>141</v>
      </c>
      <c r="G220" s="86" t="s">
        <v>0</v>
      </c>
      <c r="H220" s="67">
        <v>15</v>
      </c>
      <c r="I220" s="54"/>
      <c r="J220" s="56"/>
      <c r="K220" s="57">
        <f t="shared" ref="K220:K222" si="100">H220*I220</f>
        <v>0</v>
      </c>
      <c r="L220" s="74">
        <f t="shared" si="98"/>
        <v>0</v>
      </c>
      <c r="M220" s="58">
        <f t="shared" si="99"/>
        <v>0</v>
      </c>
    </row>
    <row r="221" spans="1:13" outlineLevel="1" x14ac:dyDescent="0.2">
      <c r="A221" s="131" t="s">
        <v>321</v>
      </c>
      <c r="E221" s="36"/>
      <c r="F221" s="89" t="s">
        <v>140</v>
      </c>
      <c r="G221" s="86" t="s">
        <v>0</v>
      </c>
      <c r="H221" s="67">
        <v>8</v>
      </c>
      <c r="I221" s="54"/>
      <c r="J221" s="56"/>
      <c r="K221" s="57">
        <f t="shared" si="100"/>
        <v>0</v>
      </c>
      <c r="L221" s="74">
        <f t="shared" si="98"/>
        <v>0</v>
      </c>
      <c r="M221" s="58">
        <f t="shared" si="99"/>
        <v>0</v>
      </c>
    </row>
    <row r="222" spans="1:13" ht="14.25" outlineLevel="1" thickBot="1" x14ac:dyDescent="0.25">
      <c r="A222" s="131" t="s">
        <v>322</v>
      </c>
      <c r="E222" s="36"/>
      <c r="F222" s="89" t="s">
        <v>110</v>
      </c>
      <c r="G222" s="140" t="s">
        <v>0</v>
      </c>
      <c r="H222" s="141">
        <v>10</v>
      </c>
      <c r="I222" s="54"/>
      <c r="J222" s="56"/>
      <c r="K222" s="57">
        <f t="shared" si="100"/>
        <v>0</v>
      </c>
      <c r="L222" s="74">
        <f t="shared" si="98"/>
        <v>0</v>
      </c>
      <c r="M222" s="58">
        <f t="shared" si="99"/>
        <v>0</v>
      </c>
    </row>
    <row r="223" spans="1:13" ht="15" outlineLevel="1" x14ac:dyDescent="0.2">
      <c r="A223" s="131">
        <v>145</v>
      </c>
      <c r="E223" s="36"/>
      <c r="F223" s="18" t="s">
        <v>137</v>
      </c>
      <c r="G223" s="18"/>
      <c r="H223" s="18"/>
      <c r="I223" s="18"/>
      <c r="J223" s="18"/>
      <c r="K223" s="18"/>
      <c r="L223" s="18"/>
      <c r="M223" s="18"/>
    </row>
    <row r="224" spans="1:13" outlineLevel="1" x14ac:dyDescent="0.2">
      <c r="A224" s="131" t="s">
        <v>323</v>
      </c>
      <c r="E224" s="36"/>
      <c r="F224" s="89" t="s">
        <v>111</v>
      </c>
      <c r="G224" s="86" t="s">
        <v>2</v>
      </c>
      <c r="H224" s="67">
        <v>10</v>
      </c>
      <c r="I224" s="54"/>
      <c r="J224" s="56"/>
      <c r="K224" s="57">
        <f>H224*I224</f>
        <v>0</v>
      </c>
      <c r="L224" s="74">
        <f t="shared" ref="L224:L226" si="101">$L$3*K224</f>
        <v>0</v>
      </c>
      <c r="M224" s="58">
        <f t="shared" ref="M224:M226" si="102">K224+L224</f>
        <v>0</v>
      </c>
    </row>
    <row r="225" spans="1:13" customFormat="1" ht="13.5" customHeight="1" x14ac:dyDescent="0.25">
      <c r="A225" s="131" t="s">
        <v>324</v>
      </c>
      <c r="B225" s="92"/>
      <c r="C225" s="11"/>
      <c r="D225" s="11"/>
      <c r="E225" s="36"/>
      <c r="F225" s="89" t="s">
        <v>141</v>
      </c>
      <c r="G225" s="86" t="s">
        <v>0</v>
      </c>
      <c r="H225" s="67">
        <v>5</v>
      </c>
      <c r="I225" s="54"/>
      <c r="J225" s="56"/>
      <c r="K225" s="57">
        <f t="shared" ref="K225:K227" si="103">H225*I225</f>
        <v>0</v>
      </c>
      <c r="L225" s="74">
        <f t="shared" si="101"/>
        <v>0</v>
      </c>
      <c r="M225" s="58">
        <f t="shared" si="102"/>
        <v>0</v>
      </c>
    </row>
    <row r="226" spans="1:13" x14ac:dyDescent="0.2">
      <c r="A226" s="131" t="s">
        <v>325</v>
      </c>
      <c r="E226" s="36"/>
      <c r="F226" s="89" t="s">
        <v>140</v>
      </c>
      <c r="G226" s="86" t="s">
        <v>0</v>
      </c>
      <c r="H226" s="67">
        <v>8</v>
      </c>
      <c r="I226" s="54"/>
      <c r="J226" s="56"/>
      <c r="K226" s="57">
        <f t="shared" si="103"/>
        <v>0</v>
      </c>
      <c r="L226" s="74">
        <f t="shared" si="101"/>
        <v>0</v>
      </c>
      <c r="M226" s="58">
        <f t="shared" si="102"/>
        <v>0</v>
      </c>
    </row>
    <row r="227" spans="1:13" s="37" customFormat="1" x14ac:dyDescent="0.2">
      <c r="A227" s="131" t="s">
        <v>326</v>
      </c>
      <c r="B227" s="92"/>
      <c r="C227" s="11"/>
      <c r="D227" s="11"/>
      <c r="E227" s="36"/>
      <c r="F227" s="89" t="s">
        <v>110</v>
      </c>
      <c r="G227" s="86" t="s">
        <v>0</v>
      </c>
      <c r="H227" s="67">
        <v>15</v>
      </c>
      <c r="I227" s="54"/>
      <c r="J227" s="56"/>
      <c r="K227" s="57">
        <f t="shared" si="103"/>
        <v>0</v>
      </c>
      <c r="L227" s="74">
        <f t="shared" ref="L227" si="104">$L$3*K227</f>
        <v>0</v>
      </c>
      <c r="M227" s="58">
        <f t="shared" ref="M227" si="105">K227+L227</f>
        <v>0</v>
      </c>
    </row>
    <row r="228" spans="1:13" ht="15" customHeight="1" thickBot="1" x14ac:dyDescent="0.25">
      <c r="E228" s="36"/>
      <c r="F228" s="115"/>
      <c r="G228" s="27"/>
      <c r="H228" s="124"/>
      <c r="I228" s="124"/>
      <c r="J228" s="126"/>
      <c r="K228" s="127"/>
      <c r="L228" s="128"/>
      <c r="M228" s="129"/>
    </row>
    <row r="229" spans="1:13" ht="15" x14ac:dyDescent="0.2">
      <c r="A229" s="131">
        <v>146</v>
      </c>
      <c r="C229" s="18" t="s">
        <v>377</v>
      </c>
      <c r="D229" s="98" t="s">
        <v>139</v>
      </c>
      <c r="E229" s="18"/>
      <c r="F229" s="18"/>
      <c r="G229" s="18"/>
      <c r="H229" s="18"/>
      <c r="I229" s="18"/>
      <c r="J229" s="18"/>
      <c r="K229" s="18"/>
      <c r="L229" s="18"/>
      <c r="M229" s="18"/>
    </row>
    <row r="230" spans="1:13" x14ac:dyDescent="0.2">
      <c r="A230" s="131" t="s">
        <v>327</v>
      </c>
      <c r="E230" s="36"/>
      <c r="F230" s="89" t="s">
        <v>142</v>
      </c>
      <c r="G230" s="86" t="s">
        <v>2</v>
      </c>
      <c r="H230" s="67">
        <v>4</v>
      </c>
      <c r="I230" s="54"/>
      <c r="J230" s="56"/>
      <c r="K230" s="57">
        <f>H230*I230</f>
        <v>0</v>
      </c>
      <c r="L230" s="74">
        <f t="shared" ref="L230" si="106">$L$3*K230</f>
        <v>0</v>
      </c>
      <c r="M230" s="58">
        <f t="shared" ref="M230" si="107">K230+L230</f>
        <v>0</v>
      </c>
    </row>
    <row r="231" spans="1:13" x14ac:dyDescent="0.2">
      <c r="A231" s="131" t="s">
        <v>328</v>
      </c>
      <c r="E231" s="36"/>
      <c r="F231" s="89" t="s">
        <v>143</v>
      </c>
      <c r="G231" s="86" t="s">
        <v>2</v>
      </c>
      <c r="H231" s="67">
        <v>4</v>
      </c>
      <c r="I231" s="54"/>
      <c r="J231" s="56"/>
      <c r="K231" s="57">
        <f t="shared" ref="K231:K237" si="108">H231*I231</f>
        <v>0</v>
      </c>
      <c r="L231" s="74">
        <f t="shared" ref="L231:L233" si="109">$L$3*K231</f>
        <v>0</v>
      </c>
      <c r="M231" s="58">
        <f t="shared" ref="M231:M233" si="110">K231+L231</f>
        <v>0</v>
      </c>
    </row>
    <row r="232" spans="1:13" x14ac:dyDescent="0.2">
      <c r="A232" s="131" t="s">
        <v>329</v>
      </c>
      <c r="E232" s="36"/>
      <c r="F232" s="89" t="s">
        <v>144</v>
      </c>
      <c r="G232" s="86" t="s">
        <v>2</v>
      </c>
      <c r="H232" s="67">
        <v>1</v>
      </c>
      <c r="I232" s="54"/>
      <c r="J232" s="56"/>
      <c r="K232" s="57">
        <f t="shared" si="108"/>
        <v>0</v>
      </c>
      <c r="L232" s="74">
        <f t="shared" si="109"/>
        <v>0</v>
      </c>
      <c r="M232" s="58">
        <f t="shared" si="110"/>
        <v>0</v>
      </c>
    </row>
    <row r="233" spans="1:13" s="25" customFormat="1" outlineLevel="1" x14ac:dyDescent="0.2">
      <c r="A233" s="131" t="s">
        <v>330</v>
      </c>
      <c r="B233" s="92"/>
      <c r="C233" s="11"/>
      <c r="D233" s="11"/>
      <c r="E233" s="36"/>
      <c r="F233" s="89" t="s">
        <v>145</v>
      </c>
      <c r="G233" s="86" t="s">
        <v>2</v>
      </c>
      <c r="H233" s="67">
        <v>1</v>
      </c>
      <c r="I233" s="54"/>
      <c r="J233" s="56"/>
      <c r="K233" s="57">
        <f t="shared" si="108"/>
        <v>0</v>
      </c>
      <c r="L233" s="74">
        <f t="shared" si="109"/>
        <v>0</v>
      </c>
      <c r="M233" s="58">
        <f t="shared" si="110"/>
        <v>0</v>
      </c>
    </row>
    <row r="234" spans="1:13" outlineLevel="1" x14ac:dyDescent="0.2">
      <c r="A234" s="131" t="s">
        <v>331</v>
      </c>
      <c r="E234" s="36"/>
      <c r="F234" s="89" t="s">
        <v>146</v>
      </c>
      <c r="G234" s="86" t="s">
        <v>2</v>
      </c>
      <c r="H234" s="67">
        <v>1</v>
      </c>
      <c r="I234" s="54"/>
      <c r="J234" s="56"/>
      <c r="K234" s="57">
        <f t="shared" si="108"/>
        <v>0</v>
      </c>
      <c r="L234" s="74">
        <f t="shared" ref="L234:L235" si="111">$L$3*K234</f>
        <v>0</v>
      </c>
      <c r="M234" s="58">
        <f t="shared" ref="M234:M235" si="112">K234+L234</f>
        <v>0</v>
      </c>
    </row>
    <row r="235" spans="1:13" outlineLevel="1" x14ac:dyDescent="0.2">
      <c r="A235" s="131" t="s">
        <v>332</v>
      </c>
      <c r="E235" s="36"/>
      <c r="F235" s="89" t="s">
        <v>147</v>
      </c>
      <c r="G235" s="86" t="s">
        <v>2</v>
      </c>
      <c r="H235" s="67">
        <v>1</v>
      </c>
      <c r="I235" s="54"/>
      <c r="J235" s="56"/>
      <c r="K235" s="57">
        <f t="shared" si="108"/>
        <v>0</v>
      </c>
      <c r="L235" s="74">
        <f t="shared" si="111"/>
        <v>0</v>
      </c>
      <c r="M235" s="58">
        <f t="shared" si="112"/>
        <v>0</v>
      </c>
    </row>
    <row r="236" spans="1:13" outlineLevel="1" x14ac:dyDescent="0.2">
      <c r="A236" s="131" t="s">
        <v>333</v>
      </c>
      <c r="E236" s="36"/>
      <c r="F236" s="89" t="s">
        <v>148</v>
      </c>
      <c r="G236" s="86" t="s">
        <v>2</v>
      </c>
      <c r="H236" s="67">
        <v>1</v>
      </c>
      <c r="I236" s="54"/>
      <c r="J236" s="56"/>
      <c r="K236" s="57">
        <f t="shared" si="108"/>
        <v>0</v>
      </c>
      <c r="L236" s="74">
        <f t="shared" ref="L236:L237" si="113">$L$3*K236</f>
        <v>0</v>
      </c>
      <c r="M236" s="58">
        <f t="shared" ref="M236:M237" si="114">K236+L236</f>
        <v>0</v>
      </c>
    </row>
    <row r="237" spans="1:13" outlineLevel="1" x14ac:dyDescent="0.2">
      <c r="A237" s="131" t="s">
        <v>334</v>
      </c>
      <c r="E237" s="36"/>
      <c r="F237" s="89" t="s">
        <v>149</v>
      </c>
      <c r="G237" s="86" t="s">
        <v>2</v>
      </c>
      <c r="H237" s="67">
        <v>1</v>
      </c>
      <c r="I237" s="54"/>
      <c r="J237" s="56"/>
      <c r="K237" s="57">
        <f t="shared" si="108"/>
        <v>0</v>
      </c>
      <c r="L237" s="74">
        <f t="shared" si="113"/>
        <v>0</v>
      </c>
      <c r="M237" s="58">
        <f t="shared" si="114"/>
        <v>0</v>
      </c>
    </row>
    <row r="238" spans="1:13" outlineLevel="1" x14ac:dyDescent="0.2">
      <c r="E238" s="36"/>
      <c r="F238" s="123"/>
      <c r="G238" s="27"/>
      <c r="H238" s="124"/>
      <c r="I238" s="124"/>
      <c r="J238" s="126"/>
      <c r="K238" s="127"/>
      <c r="L238" s="128"/>
      <c r="M238" s="129"/>
    </row>
    <row r="239" spans="1:13" x14ac:dyDescent="0.25">
      <c r="D239" s="71"/>
      <c r="E239" s="84"/>
      <c r="F239" s="19"/>
      <c r="G239" s="20"/>
      <c r="H239" s="20"/>
      <c r="I239" s="21" t="s">
        <v>422</v>
      </c>
      <c r="J239" s="22"/>
      <c r="K239" s="32">
        <f>SUM(K230:K237,K224:K227,K219:K222,K215,K211)</f>
        <v>0</v>
      </c>
      <c r="L239" s="122">
        <f>SUM(L230:L237,L224:L227,L219:L222,L215,L211)</f>
        <v>0</v>
      </c>
      <c r="M239" s="33">
        <f>SUM(M230:M237,M224:M227,M219:M222,M215,M211)</f>
        <v>0</v>
      </c>
    </row>
    <row r="240" spans="1:13" s="37" customFormat="1" ht="12" customHeight="1" x14ac:dyDescent="0.25">
      <c r="A240" s="131"/>
      <c r="B240" s="96"/>
      <c r="F240" s="39"/>
      <c r="G240" s="38"/>
      <c r="H240" s="38"/>
      <c r="I240" s="35" t="s">
        <v>19</v>
      </c>
      <c r="L240" s="77"/>
      <c r="M240" s="34"/>
    </row>
    <row r="241" spans="1:13" ht="14.25" outlineLevel="1" thickBot="1" x14ac:dyDescent="0.3">
      <c r="A241" s="132">
        <v>134</v>
      </c>
    </row>
    <row r="242" spans="1:13" ht="18" outlineLevel="1" thickTop="1" x14ac:dyDescent="0.2">
      <c r="C242" s="17" t="s">
        <v>378</v>
      </c>
      <c r="D242" s="17"/>
      <c r="E242" s="17"/>
      <c r="F242" s="17"/>
      <c r="G242" s="17"/>
      <c r="H242" s="17"/>
      <c r="I242" s="17"/>
      <c r="J242" s="17"/>
      <c r="K242" s="17"/>
      <c r="L242" s="17"/>
      <c r="M242" s="17"/>
    </row>
    <row r="243" spans="1:13" customFormat="1" ht="13.5" customHeight="1" thickBot="1" x14ac:dyDescent="0.3">
      <c r="A243" s="135"/>
      <c r="B243" s="121"/>
      <c r="C243" s="25"/>
      <c r="D243" s="25"/>
      <c r="E243" s="25"/>
      <c r="F243" s="50" t="s">
        <v>88</v>
      </c>
      <c r="G243" s="111"/>
      <c r="H243" s="111"/>
      <c r="I243" s="24"/>
      <c r="J243" s="25"/>
      <c r="K243" s="26"/>
      <c r="L243" s="83"/>
      <c r="M243" s="26"/>
    </row>
    <row r="244" spans="1:13" ht="15" x14ac:dyDescent="0.2">
      <c r="C244" s="18" t="s">
        <v>244</v>
      </c>
      <c r="D244" s="147" t="s">
        <v>390</v>
      </c>
      <c r="E244" s="147"/>
      <c r="F244" s="147"/>
      <c r="G244" s="18"/>
      <c r="H244" s="18"/>
      <c r="I244" s="18"/>
      <c r="J244" s="18"/>
      <c r="K244" s="18"/>
      <c r="L244" s="18"/>
      <c r="M244" s="18"/>
    </row>
    <row r="245" spans="1:13" s="130" customFormat="1" ht="25.5" collapsed="1" x14ac:dyDescent="0.25">
      <c r="A245" s="131">
        <v>147</v>
      </c>
      <c r="B245" s="92"/>
      <c r="C245" s="11"/>
      <c r="D245" s="11"/>
      <c r="E245" s="36"/>
      <c r="F245" s="88" t="s">
        <v>416</v>
      </c>
      <c r="G245" s="31"/>
      <c r="H245" s="87"/>
      <c r="I245" s="87"/>
      <c r="J245" s="59"/>
      <c r="K245" s="60"/>
      <c r="L245" s="75"/>
      <c r="M245" s="61"/>
    </row>
    <row r="246" spans="1:13" x14ac:dyDescent="0.2">
      <c r="A246" s="131" t="s">
        <v>410</v>
      </c>
      <c r="F246" s="40" t="s">
        <v>56</v>
      </c>
      <c r="G246" s="86" t="s">
        <v>61</v>
      </c>
      <c r="H246" s="67">
        <v>2</v>
      </c>
      <c r="I246" s="54"/>
      <c r="J246" s="56"/>
      <c r="K246" s="57">
        <f>H246*I246</f>
        <v>0</v>
      </c>
      <c r="L246" s="74">
        <f t="shared" ref="L246:L251" si="115">$L$3*K246</f>
        <v>0</v>
      </c>
      <c r="M246" s="58">
        <f t="shared" ref="M246:M251" si="116">K246+L246</f>
        <v>0</v>
      </c>
    </row>
    <row r="247" spans="1:13" x14ac:dyDescent="0.2">
      <c r="A247" s="131" t="s">
        <v>411</v>
      </c>
      <c r="F247" s="89" t="s">
        <v>57</v>
      </c>
      <c r="G247" s="86" t="s">
        <v>61</v>
      </c>
      <c r="H247" s="67">
        <v>2</v>
      </c>
      <c r="I247" s="54"/>
      <c r="J247" s="56"/>
      <c r="K247" s="57">
        <f t="shared" ref="K247:K251" si="117">H247*I247</f>
        <v>0</v>
      </c>
      <c r="L247" s="74">
        <f t="shared" si="115"/>
        <v>0</v>
      </c>
      <c r="M247" s="58">
        <f t="shared" si="116"/>
        <v>0</v>
      </c>
    </row>
    <row r="248" spans="1:13" x14ac:dyDescent="0.2">
      <c r="A248" s="131" t="s">
        <v>412</v>
      </c>
      <c r="F248" s="89" t="s">
        <v>58</v>
      </c>
      <c r="G248" s="86" t="s">
        <v>61</v>
      </c>
      <c r="H248" s="67">
        <v>2</v>
      </c>
      <c r="I248" s="54"/>
      <c r="J248" s="56"/>
      <c r="K248" s="57">
        <f t="shared" si="117"/>
        <v>0</v>
      </c>
      <c r="L248" s="74">
        <f t="shared" si="115"/>
        <v>0</v>
      </c>
      <c r="M248" s="58">
        <f t="shared" si="116"/>
        <v>0</v>
      </c>
    </row>
    <row r="249" spans="1:13" x14ac:dyDescent="0.2">
      <c r="A249" s="131" t="s">
        <v>413</v>
      </c>
      <c r="F249" s="40" t="s">
        <v>59</v>
      </c>
      <c r="G249" s="86" t="s">
        <v>61</v>
      </c>
      <c r="H249" s="67">
        <v>150</v>
      </c>
      <c r="I249" s="54"/>
      <c r="J249" s="56"/>
      <c r="K249" s="57">
        <f t="shared" si="117"/>
        <v>0</v>
      </c>
      <c r="L249" s="74">
        <f t="shared" si="115"/>
        <v>0</v>
      </c>
      <c r="M249" s="58">
        <f t="shared" si="116"/>
        <v>0</v>
      </c>
    </row>
    <row r="250" spans="1:13" ht="15" customHeight="1" x14ac:dyDescent="0.2">
      <c r="A250" s="131" t="s">
        <v>414</v>
      </c>
      <c r="F250" s="89" t="s">
        <v>60</v>
      </c>
      <c r="G250" s="86" t="s">
        <v>61</v>
      </c>
      <c r="H250" s="67">
        <v>25</v>
      </c>
      <c r="I250" s="54"/>
      <c r="J250" s="56"/>
      <c r="K250" s="57">
        <f t="shared" si="117"/>
        <v>0</v>
      </c>
      <c r="L250" s="74">
        <f t="shared" si="115"/>
        <v>0</v>
      </c>
      <c r="M250" s="58">
        <f t="shared" si="116"/>
        <v>0</v>
      </c>
    </row>
    <row r="251" spans="1:13" x14ac:dyDescent="0.2">
      <c r="A251" s="131" t="s">
        <v>415</v>
      </c>
      <c r="F251" s="89" t="s">
        <v>92</v>
      </c>
      <c r="G251" s="86" t="s">
        <v>61</v>
      </c>
      <c r="H251" s="67">
        <v>2</v>
      </c>
      <c r="I251" s="54"/>
      <c r="J251" s="56"/>
      <c r="K251" s="57">
        <f t="shared" si="117"/>
        <v>0</v>
      </c>
      <c r="L251" s="74">
        <f t="shared" si="115"/>
        <v>0</v>
      </c>
      <c r="M251" s="58">
        <f t="shared" si="116"/>
        <v>0</v>
      </c>
    </row>
    <row r="252" spans="1:13" ht="25.5" x14ac:dyDescent="0.2">
      <c r="A252" s="131">
        <v>148</v>
      </c>
      <c r="E252" s="36"/>
      <c r="F252" s="88" t="s">
        <v>417</v>
      </c>
      <c r="G252" s="31"/>
      <c r="H252" s="87"/>
      <c r="I252" s="87"/>
      <c r="J252" s="59"/>
      <c r="K252" s="60"/>
      <c r="L252" s="75"/>
      <c r="M252" s="61"/>
    </row>
    <row r="253" spans="1:13" x14ac:dyDescent="0.2">
      <c r="A253" s="131" t="s">
        <v>335</v>
      </c>
      <c r="F253" s="40" t="s">
        <v>56</v>
      </c>
      <c r="G253" s="86" t="s">
        <v>61</v>
      </c>
      <c r="H253" s="67">
        <v>1</v>
      </c>
      <c r="I253" s="54"/>
      <c r="J253" s="56"/>
      <c r="K253" s="57">
        <f>H253*I253</f>
        <v>0</v>
      </c>
      <c r="L253" s="74">
        <f t="shared" ref="L253:L257" si="118">$L$3*K253</f>
        <v>0</v>
      </c>
      <c r="M253" s="58">
        <f t="shared" ref="M253:M257" si="119">K253+L253</f>
        <v>0</v>
      </c>
    </row>
    <row r="254" spans="1:13" x14ac:dyDescent="0.2">
      <c r="A254" s="131" t="s">
        <v>336</v>
      </c>
      <c r="F254" s="89" t="s">
        <v>57</v>
      </c>
      <c r="G254" s="86" t="s">
        <v>61</v>
      </c>
      <c r="H254" s="67">
        <v>2</v>
      </c>
      <c r="I254" s="54"/>
      <c r="J254" s="56"/>
      <c r="K254" s="57">
        <f t="shared" ref="K254:K257" si="120">H254*I254</f>
        <v>0</v>
      </c>
      <c r="L254" s="74">
        <f t="shared" si="118"/>
        <v>0</v>
      </c>
      <c r="M254" s="58">
        <f t="shared" si="119"/>
        <v>0</v>
      </c>
    </row>
    <row r="255" spans="1:13" x14ac:dyDescent="0.2">
      <c r="A255" s="131" t="s">
        <v>337</v>
      </c>
      <c r="F255" s="89" t="s">
        <v>58</v>
      </c>
      <c r="G255" s="86" t="s">
        <v>61</v>
      </c>
      <c r="H255" s="67">
        <v>2</v>
      </c>
      <c r="I255" s="54"/>
      <c r="J255" s="56"/>
      <c r="K255" s="57">
        <f t="shared" si="120"/>
        <v>0</v>
      </c>
      <c r="L255" s="74">
        <f t="shared" si="118"/>
        <v>0</v>
      </c>
      <c r="M255" s="58">
        <f t="shared" si="119"/>
        <v>0</v>
      </c>
    </row>
    <row r="256" spans="1:13" x14ac:dyDescent="0.2">
      <c r="A256" s="131" t="s">
        <v>338</v>
      </c>
      <c r="F256" s="40" t="s">
        <v>59</v>
      </c>
      <c r="G256" s="86" t="s">
        <v>61</v>
      </c>
      <c r="H256" s="67">
        <v>2</v>
      </c>
      <c r="I256" s="54"/>
      <c r="J256" s="56"/>
      <c r="K256" s="57">
        <f t="shared" si="120"/>
        <v>0</v>
      </c>
      <c r="L256" s="74">
        <f t="shared" si="118"/>
        <v>0</v>
      </c>
      <c r="M256" s="58">
        <f t="shared" si="119"/>
        <v>0</v>
      </c>
    </row>
    <row r="257" spans="1:13" x14ac:dyDescent="0.2">
      <c r="A257" s="131" t="s">
        <v>339</v>
      </c>
      <c r="F257" s="89" t="s">
        <v>60</v>
      </c>
      <c r="G257" s="86" t="s">
        <v>61</v>
      </c>
      <c r="H257" s="67">
        <v>16</v>
      </c>
      <c r="I257" s="54"/>
      <c r="J257" s="56"/>
      <c r="K257" s="57">
        <f t="shared" si="120"/>
        <v>0</v>
      </c>
      <c r="L257" s="74">
        <f t="shared" si="118"/>
        <v>0</v>
      </c>
      <c r="M257" s="58">
        <f t="shared" si="119"/>
        <v>0</v>
      </c>
    </row>
    <row r="258" spans="1:13" ht="15" x14ac:dyDescent="0.25">
      <c r="A258" s="132">
        <v>148</v>
      </c>
      <c r="B258" s="95"/>
      <c r="C258" s="130"/>
      <c r="D258" s="130"/>
      <c r="E258" s="130"/>
      <c r="F258" s="130"/>
      <c r="G258" s="130"/>
      <c r="H258" s="130"/>
      <c r="I258" s="130"/>
      <c r="J258" s="130"/>
      <c r="K258" s="130"/>
      <c r="L258" s="76"/>
      <c r="M258" s="130"/>
    </row>
    <row r="259" spans="1:13" x14ac:dyDescent="0.25">
      <c r="A259" s="131">
        <v>149</v>
      </c>
      <c r="D259" s="71"/>
      <c r="E259" s="84"/>
      <c r="F259" s="19"/>
      <c r="G259" s="20"/>
      <c r="H259" s="20"/>
      <c r="I259" s="21" t="s">
        <v>426</v>
      </c>
      <c r="J259" s="22"/>
      <c r="K259" s="32">
        <f>SUM(K253:K258,K246:K251)</f>
        <v>0</v>
      </c>
      <c r="L259" s="122">
        <f>SUM(L253:L258,L246:L251)</f>
        <v>0</v>
      </c>
      <c r="M259" s="33">
        <f>SUM(M253:M257,M246:M251)</f>
        <v>0</v>
      </c>
    </row>
    <row r="260" spans="1:13" x14ac:dyDescent="0.25">
      <c r="A260" s="131">
        <v>150</v>
      </c>
      <c r="B260" s="96"/>
      <c r="C260" s="37"/>
      <c r="D260" s="37"/>
      <c r="E260" s="37"/>
      <c r="F260" s="39"/>
      <c r="G260" s="38"/>
      <c r="H260" s="38"/>
      <c r="I260" s="35" t="s">
        <v>19</v>
      </c>
      <c r="J260" s="37"/>
      <c r="K260" s="37"/>
      <c r="L260" s="77"/>
      <c r="M260" s="34"/>
    </row>
    <row r="261" spans="1:13" ht="15.75" thickBot="1" x14ac:dyDescent="0.3">
      <c r="A261" s="132">
        <v>150</v>
      </c>
      <c r="B261" s="95"/>
      <c r="C261" s="130"/>
      <c r="D261" s="130"/>
      <c r="E261" s="130"/>
      <c r="F261" s="130"/>
      <c r="G261" s="130"/>
      <c r="H261" s="130"/>
      <c r="I261" s="130"/>
      <c r="J261" s="130"/>
      <c r="K261" s="130"/>
      <c r="L261" s="76"/>
      <c r="M261" s="130"/>
    </row>
    <row r="262" spans="1:13" ht="18.75" thickTop="1" thickBot="1" x14ac:dyDescent="0.25">
      <c r="A262" s="131">
        <v>151</v>
      </c>
      <c r="C262" s="17" t="s">
        <v>379</v>
      </c>
      <c r="D262" s="17"/>
      <c r="E262" s="17"/>
      <c r="F262" s="17"/>
      <c r="G262" s="17"/>
      <c r="H262" s="17"/>
      <c r="I262" s="17"/>
      <c r="J262" s="17"/>
      <c r="K262" s="17"/>
      <c r="L262" s="17"/>
      <c r="M262" s="17"/>
    </row>
    <row r="263" spans="1:13" ht="15" x14ac:dyDescent="0.2">
      <c r="A263" s="131">
        <v>152</v>
      </c>
      <c r="C263" s="18" t="s">
        <v>77</v>
      </c>
      <c r="D263" s="18" t="s">
        <v>178</v>
      </c>
      <c r="E263" s="18"/>
      <c r="F263" s="18"/>
      <c r="G263" s="18"/>
      <c r="H263" s="18"/>
      <c r="I263" s="18"/>
      <c r="J263" s="18"/>
      <c r="K263" s="18"/>
      <c r="L263" s="18"/>
      <c r="M263" s="18"/>
    </row>
    <row r="264" spans="1:13" x14ac:dyDescent="0.25">
      <c r="A264" s="131">
        <v>153</v>
      </c>
      <c r="E264" s="81" t="s">
        <v>179</v>
      </c>
      <c r="F264" s="51"/>
      <c r="G264" s="82"/>
      <c r="H264" s="82"/>
      <c r="I264" s="64"/>
      <c r="J264" s="51"/>
      <c r="K264" s="65"/>
      <c r="L264" s="80"/>
      <c r="M264" s="65"/>
    </row>
    <row r="265" spans="1:13" x14ac:dyDescent="0.2">
      <c r="A265" s="131">
        <v>154</v>
      </c>
      <c r="F265" s="40" t="s">
        <v>180</v>
      </c>
      <c r="G265" s="133" t="s">
        <v>2</v>
      </c>
      <c r="H265" s="67">
        <v>1</v>
      </c>
      <c r="I265" s="116"/>
      <c r="J265" s="56"/>
      <c r="K265" s="57">
        <f>H265*I265</f>
        <v>0</v>
      </c>
      <c r="L265" s="74">
        <f t="shared" ref="L265" si="121">$L$3*K265</f>
        <v>0</v>
      </c>
      <c r="M265" s="58">
        <f t="shared" ref="M265" si="122">K265+L265</f>
        <v>0</v>
      </c>
    </row>
    <row r="266" spans="1:13" x14ac:dyDescent="0.25">
      <c r="A266" s="131">
        <v>157</v>
      </c>
      <c r="E266" s="81" t="s">
        <v>181</v>
      </c>
      <c r="F266" s="51"/>
      <c r="G266" s="82"/>
      <c r="H266" s="82"/>
      <c r="I266" s="64"/>
      <c r="J266" s="51"/>
      <c r="K266" s="65"/>
      <c r="L266" s="80"/>
      <c r="M266" s="65"/>
    </row>
    <row r="267" spans="1:13" x14ac:dyDescent="0.2">
      <c r="A267" s="131">
        <v>158</v>
      </c>
      <c r="F267" s="40" t="s">
        <v>182</v>
      </c>
      <c r="G267" s="133" t="s">
        <v>2</v>
      </c>
      <c r="H267" s="67">
        <v>1</v>
      </c>
      <c r="I267" s="116"/>
      <c r="J267" s="56"/>
      <c r="K267" s="57">
        <f>H267*I267</f>
        <v>0</v>
      </c>
      <c r="L267" s="74">
        <f t="shared" ref="L267" si="123">$L$3*K267</f>
        <v>0</v>
      </c>
      <c r="M267" s="58">
        <f t="shared" ref="M267" si="124">K267+L267</f>
        <v>0</v>
      </c>
    </row>
    <row r="268" spans="1:13" x14ac:dyDescent="0.25">
      <c r="A268" s="131">
        <v>159</v>
      </c>
      <c r="E268" s="81" t="s">
        <v>183</v>
      </c>
      <c r="F268" s="51"/>
      <c r="G268" s="82"/>
      <c r="H268" s="82"/>
      <c r="I268" s="64"/>
      <c r="J268" s="51"/>
      <c r="K268" s="65"/>
      <c r="L268" s="80"/>
      <c r="M268" s="65"/>
    </row>
    <row r="269" spans="1:13" x14ac:dyDescent="0.2">
      <c r="A269" s="131">
        <v>160</v>
      </c>
      <c r="F269" s="40" t="s">
        <v>184</v>
      </c>
      <c r="G269" s="133" t="s">
        <v>4</v>
      </c>
      <c r="H269" s="67">
        <v>1</v>
      </c>
      <c r="I269" s="116"/>
      <c r="J269" s="56"/>
      <c r="K269" s="57">
        <f>H269*I269</f>
        <v>0</v>
      </c>
      <c r="L269" s="74">
        <f t="shared" ref="L269" si="125">$L$3*K269</f>
        <v>0</v>
      </c>
      <c r="M269" s="58">
        <f t="shared" ref="M269" si="126">K269+L269</f>
        <v>0</v>
      </c>
    </row>
    <row r="270" spans="1:13" x14ac:dyDescent="0.25">
      <c r="A270" s="131">
        <v>161</v>
      </c>
      <c r="E270" s="81" t="s">
        <v>185</v>
      </c>
      <c r="F270" s="51"/>
      <c r="G270" s="82"/>
      <c r="H270" s="82"/>
      <c r="I270" s="64"/>
      <c r="J270" s="51"/>
      <c r="K270" s="65"/>
      <c r="L270" s="80"/>
      <c r="M270" s="65"/>
    </row>
    <row r="271" spans="1:13" x14ac:dyDescent="0.2">
      <c r="A271" s="131">
        <v>162</v>
      </c>
      <c r="F271" s="40" t="s">
        <v>186</v>
      </c>
      <c r="G271" s="133" t="s">
        <v>2</v>
      </c>
      <c r="H271" s="67">
        <v>1</v>
      </c>
      <c r="I271" s="116"/>
      <c r="J271" s="56"/>
      <c r="K271" s="57">
        <f>H271*I271</f>
        <v>0</v>
      </c>
      <c r="L271" s="74">
        <f t="shared" ref="L271" si="127">$L$3*K271</f>
        <v>0</v>
      </c>
      <c r="M271" s="58">
        <f t="shared" ref="M271" si="128">K271+L271</f>
        <v>0</v>
      </c>
    </row>
    <row r="272" spans="1:13" x14ac:dyDescent="0.25">
      <c r="A272" s="131">
        <v>163</v>
      </c>
      <c r="E272" s="81" t="s">
        <v>187</v>
      </c>
      <c r="F272" s="51"/>
      <c r="G272" s="82"/>
      <c r="H272" s="82"/>
      <c r="I272" s="64"/>
      <c r="J272" s="51"/>
      <c r="K272" s="65"/>
      <c r="L272" s="80"/>
      <c r="M272" s="65"/>
    </row>
    <row r="273" spans="1:13" x14ac:dyDescent="0.2">
      <c r="A273" s="131">
        <v>164</v>
      </c>
      <c r="F273" s="40" t="s">
        <v>188</v>
      </c>
      <c r="G273" s="133" t="s">
        <v>2</v>
      </c>
      <c r="H273" s="67">
        <v>1</v>
      </c>
      <c r="I273" s="116"/>
      <c r="J273" s="56"/>
      <c r="K273" s="57">
        <f>H273*I273</f>
        <v>0</v>
      </c>
      <c r="L273" s="74">
        <f t="shared" ref="L273" si="129">$L$3*K273</f>
        <v>0</v>
      </c>
      <c r="M273" s="58">
        <f t="shared" ref="M273" si="130">K273+L273</f>
        <v>0</v>
      </c>
    </row>
    <row r="274" spans="1:13" x14ac:dyDescent="0.25">
      <c r="A274" s="131">
        <v>165</v>
      </c>
      <c r="E274" s="81" t="s">
        <v>189</v>
      </c>
      <c r="F274" s="51"/>
      <c r="G274" s="82"/>
      <c r="H274" s="82"/>
      <c r="I274" s="64"/>
      <c r="J274" s="51"/>
      <c r="K274" s="65"/>
      <c r="L274" s="80"/>
      <c r="M274" s="65"/>
    </row>
    <row r="275" spans="1:13" x14ac:dyDescent="0.2">
      <c r="A275" s="131">
        <v>166</v>
      </c>
      <c r="F275" s="40" t="s">
        <v>190</v>
      </c>
      <c r="G275" s="133" t="s">
        <v>2</v>
      </c>
      <c r="H275" s="67">
        <v>3</v>
      </c>
      <c r="I275" s="116"/>
      <c r="J275" s="56"/>
      <c r="K275" s="57">
        <f>H275*I275</f>
        <v>0</v>
      </c>
      <c r="L275" s="74">
        <f t="shared" ref="L275:L276" si="131">$L$3*K275</f>
        <v>0</v>
      </c>
      <c r="M275" s="58">
        <f t="shared" ref="M275:M276" si="132">K275+L275</f>
        <v>0</v>
      </c>
    </row>
    <row r="276" spans="1:13" x14ac:dyDescent="0.2">
      <c r="A276" s="131">
        <v>167</v>
      </c>
      <c r="F276" s="40" t="s">
        <v>191</v>
      </c>
      <c r="G276" s="86" t="s">
        <v>2</v>
      </c>
      <c r="H276" s="67">
        <v>3</v>
      </c>
      <c r="I276" s="116"/>
      <c r="J276" s="56"/>
      <c r="K276" s="57">
        <f>H276*I276</f>
        <v>0</v>
      </c>
      <c r="L276" s="74">
        <f t="shared" si="131"/>
        <v>0</v>
      </c>
      <c r="M276" s="58">
        <f t="shared" si="132"/>
        <v>0</v>
      </c>
    </row>
    <row r="277" spans="1:13" ht="14.25" thickBot="1" x14ac:dyDescent="0.25">
      <c r="F277" s="40"/>
      <c r="G277" s="86"/>
      <c r="H277" s="67"/>
      <c r="I277" s="116"/>
      <c r="J277" s="56"/>
      <c r="K277" s="57"/>
      <c r="L277" s="74"/>
      <c r="M277" s="58"/>
    </row>
    <row r="278" spans="1:13" ht="15" x14ac:dyDescent="0.2">
      <c r="A278" s="131">
        <v>168</v>
      </c>
      <c r="C278" s="18" t="s">
        <v>78</v>
      </c>
      <c r="D278" s="18" t="s">
        <v>192</v>
      </c>
      <c r="E278" s="18"/>
      <c r="F278" s="18"/>
      <c r="G278" s="18"/>
      <c r="H278" s="18"/>
      <c r="I278" s="18"/>
      <c r="J278" s="18"/>
      <c r="K278" s="18"/>
      <c r="L278" s="18"/>
      <c r="M278" s="18"/>
    </row>
    <row r="279" spans="1:13" x14ac:dyDescent="0.25">
      <c r="A279" s="131">
        <v>169</v>
      </c>
      <c r="E279" s="81" t="s">
        <v>193</v>
      </c>
      <c r="F279" s="51"/>
      <c r="G279" s="82"/>
      <c r="H279" s="82"/>
      <c r="I279" s="64"/>
      <c r="J279" s="51"/>
      <c r="K279" s="65"/>
      <c r="L279" s="80"/>
      <c r="M279" s="65"/>
    </row>
    <row r="280" spans="1:13" x14ac:dyDescent="0.2">
      <c r="A280" s="131">
        <v>170</v>
      </c>
      <c r="F280" s="40" t="s">
        <v>194</v>
      </c>
      <c r="G280" s="133" t="s">
        <v>0</v>
      </c>
      <c r="H280" s="67">
        <v>5</v>
      </c>
      <c r="I280" s="116"/>
      <c r="J280" s="56"/>
      <c r="K280" s="57">
        <f>H280*I280</f>
        <v>0</v>
      </c>
      <c r="L280" s="74">
        <f t="shared" ref="L280" si="133">$L$3*K280</f>
        <v>0</v>
      </c>
      <c r="M280" s="58">
        <f t="shared" ref="M280" si="134">K280+L280</f>
        <v>0</v>
      </c>
    </row>
    <row r="281" spans="1:13" x14ac:dyDescent="0.25">
      <c r="A281" s="131">
        <v>171</v>
      </c>
      <c r="E281" s="81" t="s">
        <v>195</v>
      </c>
      <c r="F281" s="51"/>
      <c r="G281" s="82"/>
      <c r="H281" s="82"/>
      <c r="I281" s="64"/>
      <c r="J281" s="51"/>
      <c r="K281" s="65"/>
      <c r="L281" s="80"/>
      <c r="M281" s="65"/>
    </row>
    <row r="282" spans="1:13" x14ac:dyDescent="0.2">
      <c r="A282" s="131">
        <v>172</v>
      </c>
      <c r="F282" s="40" t="s">
        <v>196</v>
      </c>
      <c r="G282" s="133" t="s">
        <v>4</v>
      </c>
      <c r="H282" s="67">
        <v>1</v>
      </c>
      <c r="I282" s="116"/>
      <c r="J282" s="56"/>
      <c r="K282" s="57">
        <f>H282*I282</f>
        <v>0</v>
      </c>
      <c r="L282" s="74">
        <f t="shared" ref="L282:L283" si="135">$L$3*K282</f>
        <v>0</v>
      </c>
      <c r="M282" s="58">
        <f t="shared" ref="M282:M283" si="136">K282+L282</f>
        <v>0</v>
      </c>
    </row>
    <row r="283" spans="1:13" x14ac:dyDescent="0.2">
      <c r="A283" s="131">
        <v>173</v>
      </c>
      <c r="F283" s="115" t="s">
        <v>197</v>
      </c>
      <c r="G283" s="133" t="s">
        <v>0</v>
      </c>
      <c r="H283" s="67">
        <v>1</v>
      </c>
      <c r="I283" s="116"/>
      <c r="J283" s="56"/>
      <c r="K283" s="57">
        <f>H283*I283</f>
        <v>0</v>
      </c>
      <c r="L283" s="74">
        <f t="shared" si="135"/>
        <v>0</v>
      </c>
      <c r="M283" s="58">
        <f t="shared" si="136"/>
        <v>0</v>
      </c>
    </row>
    <row r="284" spans="1:13" x14ac:dyDescent="0.25">
      <c r="A284" s="131">
        <v>174</v>
      </c>
      <c r="E284" s="81" t="s">
        <v>198</v>
      </c>
      <c r="F284" s="51"/>
      <c r="G284" s="82"/>
      <c r="H284" s="82"/>
      <c r="I284" s="64"/>
      <c r="J284" s="51"/>
      <c r="K284" s="65"/>
      <c r="L284" s="80"/>
      <c r="M284" s="65"/>
    </row>
    <row r="285" spans="1:13" x14ac:dyDescent="0.2">
      <c r="A285" s="131">
        <v>175</v>
      </c>
      <c r="F285" s="40" t="s">
        <v>199</v>
      </c>
      <c r="G285" s="133" t="s">
        <v>0</v>
      </c>
      <c r="H285" s="67">
        <v>2</v>
      </c>
      <c r="I285" s="116"/>
      <c r="J285" s="56"/>
      <c r="K285" s="57">
        <f>H285*I285</f>
        <v>0</v>
      </c>
      <c r="L285" s="74">
        <f t="shared" ref="L285:L288" si="137">$L$3*K285</f>
        <v>0</v>
      </c>
      <c r="M285" s="58">
        <f t="shared" ref="M285:M288" si="138">K285+L285</f>
        <v>0</v>
      </c>
    </row>
    <row r="286" spans="1:13" x14ac:dyDescent="0.2">
      <c r="A286" s="131">
        <v>176</v>
      </c>
      <c r="F286" s="40" t="s">
        <v>200</v>
      </c>
      <c r="G286" s="133" t="s">
        <v>0</v>
      </c>
      <c r="H286" s="67">
        <v>2</v>
      </c>
      <c r="I286" s="116"/>
      <c r="J286" s="56"/>
      <c r="K286" s="57">
        <f>H286*I286</f>
        <v>0</v>
      </c>
      <c r="L286" s="74">
        <f t="shared" si="137"/>
        <v>0</v>
      </c>
      <c r="M286" s="58">
        <f t="shared" si="138"/>
        <v>0</v>
      </c>
    </row>
    <row r="287" spans="1:13" x14ac:dyDescent="0.2">
      <c r="A287" s="131">
        <v>177</v>
      </c>
      <c r="F287" s="40" t="s">
        <v>201</v>
      </c>
      <c r="G287" s="133" t="s">
        <v>0</v>
      </c>
      <c r="H287" s="67">
        <v>1</v>
      </c>
      <c r="I287" s="116"/>
      <c r="J287" s="56"/>
      <c r="K287" s="57">
        <f>H287*I287</f>
        <v>0</v>
      </c>
      <c r="L287" s="74">
        <f t="shared" si="137"/>
        <v>0</v>
      </c>
      <c r="M287" s="58">
        <f t="shared" si="138"/>
        <v>0</v>
      </c>
    </row>
    <row r="288" spans="1:13" x14ac:dyDescent="0.2">
      <c r="A288" s="131">
        <v>178</v>
      </c>
      <c r="F288" s="40" t="s">
        <v>202</v>
      </c>
      <c r="G288" s="133" t="s">
        <v>0</v>
      </c>
      <c r="H288" s="67">
        <v>1</v>
      </c>
      <c r="I288" s="116"/>
      <c r="J288" s="56"/>
      <c r="K288" s="57">
        <f>H288*I288</f>
        <v>0</v>
      </c>
      <c r="L288" s="74">
        <f t="shared" si="137"/>
        <v>0</v>
      </c>
      <c r="M288" s="58">
        <f t="shared" si="138"/>
        <v>0</v>
      </c>
    </row>
    <row r="289" spans="1:13" x14ac:dyDescent="0.25">
      <c r="A289" s="131">
        <v>180</v>
      </c>
      <c r="E289" s="81" t="s">
        <v>203</v>
      </c>
      <c r="F289" s="51"/>
      <c r="G289" s="82"/>
      <c r="H289" s="82"/>
      <c r="I289" s="64"/>
      <c r="J289" s="51"/>
      <c r="K289" s="65"/>
      <c r="L289" s="80"/>
      <c r="M289" s="65"/>
    </row>
    <row r="290" spans="1:13" x14ac:dyDescent="0.2">
      <c r="A290" s="131">
        <v>181</v>
      </c>
      <c r="F290" s="40" t="s">
        <v>204</v>
      </c>
      <c r="G290" s="133" t="s">
        <v>0</v>
      </c>
      <c r="H290" s="67">
        <v>1</v>
      </c>
      <c r="I290" s="116"/>
      <c r="J290" s="56"/>
      <c r="K290" s="57">
        <f>H290*I290</f>
        <v>0</v>
      </c>
      <c r="L290" s="74">
        <f t="shared" ref="L290:L292" si="139">$L$3*K290</f>
        <v>0</v>
      </c>
      <c r="M290" s="58">
        <f t="shared" ref="M290:M292" si="140">K290+L290</f>
        <v>0</v>
      </c>
    </row>
    <row r="291" spans="1:13" x14ac:dyDescent="0.2">
      <c r="A291" s="131">
        <v>182</v>
      </c>
      <c r="F291" s="40" t="s">
        <v>205</v>
      </c>
      <c r="G291" s="133" t="s">
        <v>0</v>
      </c>
      <c r="H291" s="67">
        <v>1</v>
      </c>
      <c r="I291" s="116"/>
      <c r="J291" s="56"/>
      <c r="K291" s="57">
        <f>H291*I291</f>
        <v>0</v>
      </c>
      <c r="L291" s="74">
        <f t="shared" si="139"/>
        <v>0</v>
      </c>
      <c r="M291" s="58">
        <f t="shared" si="140"/>
        <v>0</v>
      </c>
    </row>
    <row r="292" spans="1:13" x14ac:dyDescent="0.2">
      <c r="A292" s="131">
        <v>183</v>
      </c>
      <c r="F292" s="40" t="s">
        <v>206</v>
      </c>
      <c r="G292" s="133" t="s">
        <v>0</v>
      </c>
      <c r="H292" s="67">
        <v>1</v>
      </c>
      <c r="I292" s="116"/>
      <c r="J292" s="56"/>
      <c r="K292" s="57">
        <f>H292*I292</f>
        <v>0</v>
      </c>
      <c r="L292" s="74">
        <f t="shared" si="139"/>
        <v>0</v>
      </c>
      <c r="M292" s="58">
        <f t="shared" si="140"/>
        <v>0</v>
      </c>
    </row>
    <row r="293" spans="1:13" x14ac:dyDescent="0.25">
      <c r="A293" s="131">
        <v>184</v>
      </c>
      <c r="E293" s="81" t="s">
        <v>207</v>
      </c>
      <c r="F293" s="51"/>
      <c r="G293" s="82"/>
      <c r="H293" s="82"/>
      <c r="I293" s="64"/>
      <c r="J293" s="51"/>
      <c r="K293" s="65"/>
      <c r="L293" s="80"/>
      <c r="M293" s="65"/>
    </row>
    <row r="294" spans="1:13" x14ac:dyDescent="0.2">
      <c r="A294" s="131">
        <v>185</v>
      </c>
      <c r="F294" s="40" t="s">
        <v>208</v>
      </c>
      <c r="G294" s="133" t="s">
        <v>4</v>
      </c>
      <c r="H294" s="67">
        <v>1</v>
      </c>
      <c r="I294" s="116"/>
      <c r="J294" s="56"/>
      <c r="K294" s="57">
        <f>H294*I294</f>
        <v>0</v>
      </c>
      <c r="L294" s="74">
        <f t="shared" ref="L294:L297" si="141">$L$3*K294</f>
        <v>0</v>
      </c>
      <c r="M294" s="58">
        <f t="shared" ref="M294:M297" si="142">K294+L294</f>
        <v>0</v>
      </c>
    </row>
    <row r="295" spans="1:13" x14ac:dyDescent="0.2">
      <c r="A295" s="131">
        <v>186</v>
      </c>
      <c r="F295" s="40" t="s">
        <v>209</v>
      </c>
      <c r="G295" s="133" t="s">
        <v>4</v>
      </c>
      <c r="H295" s="67">
        <v>1</v>
      </c>
      <c r="I295" s="116"/>
      <c r="J295" s="56"/>
      <c r="K295" s="57">
        <f>H295*I295</f>
        <v>0</v>
      </c>
      <c r="L295" s="74">
        <f t="shared" si="141"/>
        <v>0</v>
      </c>
      <c r="M295" s="58">
        <f t="shared" si="142"/>
        <v>0</v>
      </c>
    </row>
    <row r="296" spans="1:13" x14ac:dyDescent="0.2">
      <c r="A296" s="131">
        <v>187</v>
      </c>
      <c r="F296" s="40" t="s">
        <v>210</v>
      </c>
      <c r="G296" s="133" t="s">
        <v>4</v>
      </c>
      <c r="H296" s="67">
        <v>1</v>
      </c>
      <c r="I296" s="116"/>
      <c r="J296" s="56"/>
      <c r="K296" s="57">
        <f>H296*I296</f>
        <v>0</v>
      </c>
      <c r="L296" s="74">
        <f t="shared" si="141"/>
        <v>0</v>
      </c>
      <c r="M296" s="58">
        <f t="shared" si="142"/>
        <v>0</v>
      </c>
    </row>
    <row r="297" spans="1:13" x14ac:dyDescent="0.2">
      <c r="A297" s="131">
        <v>188</v>
      </c>
      <c r="F297" s="40" t="s">
        <v>211</v>
      </c>
      <c r="G297" s="133" t="s">
        <v>4</v>
      </c>
      <c r="H297" s="67">
        <v>18</v>
      </c>
      <c r="I297" s="116"/>
      <c r="J297" s="56"/>
      <c r="K297" s="57">
        <f>H297*I297</f>
        <v>0</v>
      </c>
      <c r="L297" s="74">
        <f t="shared" si="141"/>
        <v>0</v>
      </c>
      <c r="M297" s="58">
        <f t="shared" si="142"/>
        <v>0</v>
      </c>
    </row>
    <row r="298" spans="1:13" x14ac:dyDescent="0.25">
      <c r="A298" s="131">
        <v>189</v>
      </c>
      <c r="E298" s="81" t="s">
        <v>212</v>
      </c>
      <c r="F298" s="51"/>
      <c r="G298" s="82"/>
      <c r="H298" s="82"/>
      <c r="I298" s="64"/>
      <c r="J298" s="51"/>
      <c r="K298" s="65"/>
      <c r="L298" s="80"/>
      <c r="M298" s="65"/>
    </row>
    <row r="299" spans="1:13" x14ac:dyDescent="0.2">
      <c r="A299" s="131">
        <v>190</v>
      </c>
      <c r="F299" s="40" t="s">
        <v>190</v>
      </c>
      <c r="G299" s="133" t="s">
        <v>2</v>
      </c>
      <c r="H299" s="67">
        <v>1</v>
      </c>
      <c r="I299" s="116"/>
      <c r="J299" s="56"/>
      <c r="K299" s="57">
        <f>H299*I299</f>
        <v>0</v>
      </c>
      <c r="L299" s="74">
        <f t="shared" ref="L299:L301" si="143">$L$3*K299</f>
        <v>0</v>
      </c>
      <c r="M299" s="58">
        <f t="shared" ref="M299:M301" si="144">K299+L299</f>
        <v>0</v>
      </c>
    </row>
    <row r="300" spans="1:13" x14ac:dyDescent="0.2">
      <c r="A300" s="131">
        <v>191</v>
      </c>
      <c r="F300" s="40" t="s">
        <v>213</v>
      </c>
      <c r="G300" s="86" t="s">
        <v>2</v>
      </c>
      <c r="H300" s="67">
        <v>5</v>
      </c>
      <c r="I300" s="116"/>
      <c r="J300" s="56"/>
      <c r="K300" s="57">
        <f>H300*I300</f>
        <v>0</v>
      </c>
      <c r="L300" s="74">
        <f t="shared" si="143"/>
        <v>0</v>
      </c>
      <c r="M300" s="58">
        <f t="shared" si="144"/>
        <v>0</v>
      </c>
    </row>
    <row r="301" spans="1:13" x14ac:dyDescent="0.2">
      <c r="A301" s="131">
        <v>192</v>
      </c>
      <c r="F301" s="40" t="s">
        <v>214</v>
      </c>
      <c r="G301" s="86" t="s">
        <v>2</v>
      </c>
      <c r="H301" s="67">
        <v>1</v>
      </c>
      <c r="I301" s="116"/>
      <c r="J301" s="56"/>
      <c r="K301" s="57">
        <f>H301*I301</f>
        <v>0</v>
      </c>
      <c r="L301" s="74">
        <f t="shared" si="143"/>
        <v>0</v>
      </c>
      <c r="M301" s="58">
        <f t="shared" si="144"/>
        <v>0</v>
      </c>
    </row>
    <row r="302" spans="1:13" x14ac:dyDescent="0.25">
      <c r="A302" s="131">
        <v>193</v>
      </c>
      <c r="E302" s="81" t="s">
        <v>215</v>
      </c>
      <c r="F302" s="51"/>
      <c r="G302" s="82"/>
      <c r="H302" s="82"/>
      <c r="I302" s="64"/>
      <c r="J302" s="51"/>
      <c r="K302" s="65"/>
      <c r="L302" s="80"/>
      <c r="M302" s="65"/>
    </row>
    <row r="303" spans="1:13" x14ac:dyDescent="0.2">
      <c r="A303" s="131">
        <v>194</v>
      </c>
      <c r="F303" s="40" t="s">
        <v>216</v>
      </c>
      <c r="G303" s="133" t="s">
        <v>2</v>
      </c>
      <c r="H303" s="67">
        <v>2</v>
      </c>
      <c r="I303" s="116"/>
      <c r="J303" s="56"/>
      <c r="K303" s="57">
        <f>H303*I303</f>
        <v>0</v>
      </c>
      <c r="L303" s="74">
        <f t="shared" ref="L303" si="145">$L$3*K303</f>
        <v>0</v>
      </c>
      <c r="M303" s="58">
        <f t="shared" ref="M303" si="146">K303+L303</f>
        <v>0</v>
      </c>
    </row>
    <row r="304" spans="1:13" x14ac:dyDescent="0.25">
      <c r="A304" s="131">
        <v>195</v>
      </c>
      <c r="E304" s="81" t="s">
        <v>217</v>
      </c>
      <c r="F304" s="51"/>
      <c r="G304" s="82"/>
      <c r="H304" s="82"/>
      <c r="I304" s="64"/>
      <c r="J304" s="51"/>
      <c r="K304" s="65"/>
      <c r="L304" s="80"/>
      <c r="M304" s="65"/>
    </row>
    <row r="305" spans="1:13" x14ac:dyDescent="0.2">
      <c r="A305" s="131">
        <v>196</v>
      </c>
      <c r="F305" s="40" t="s">
        <v>218</v>
      </c>
      <c r="G305" s="133" t="s">
        <v>2</v>
      </c>
      <c r="H305" s="67">
        <v>1</v>
      </c>
      <c r="I305" s="116"/>
      <c r="J305" s="56"/>
      <c r="K305" s="57">
        <v>0</v>
      </c>
      <c r="L305" s="74">
        <v>0</v>
      </c>
      <c r="M305" s="58">
        <v>0</v>
      </c>
    </row>
    <row r="306" spans="1:13" ht="14.25" thickBot="1" x14ac:dyDescent="0.3"/>
    <row r="307" spans="1:13" ht="15" x14ac:dyDescent="0.2">
      <c r="A307" s="131">
        <v>197</v>
      </c>
      <c r="C307" s="18" t="s">
        <v>134</v>
      </c>
      <c r="D307" s="18" t="s">
        <v>219</v>
      </c>
      <c r="E307" s="18"/>
      <c r="F307" s="18"/>
      <c r="G307" s="18"/>
      <c r="H307" s="18"/>
      <c r="I307" s="18"/>
      <c r="J307" s="18"/>
      <c r="K307" s="18"/>
      <c r="L307" s="18"/>
      <c r="M307" s="18"/>
    </row>
    <row r="308" spans="1:13" x14ac:dyDescent="0.25">
      <c r="A308" s="131">
        <v>198</v>
      </c>
      <c r="E308" s="81" t="s">
        <v>193</v>
      </c>
      <c r="F308" s="51"/>
      <c r="G308" s="82"/>
      <c r="H308" s="82"/>
      <c r="I308" s="64"/>
      <c r="J308" s="51"/>
      <c r="K308" s="65"/>
      <c r="L308" s="80"/>
      <c r="M308" s="65"/>
    </row>
    <row r="309" spans="1:13" x14ac:dyDescent="0.2">
      <c r="A309" s="131">
        <v>199</v>
      </c>
      <c r="F309" s="40" t="s">
        <v>194</v>
      </c>
      <c r="G309" s="133" t="s">
        <v>0</v>
      </c>
      <c r="H309" s="67">
        <v>1</v>
      </c>
      <c r="I309" s="116"/>
      <c r="J309" s="56"/>
      <c r="K309" s="57">
        <f>H309*I309</f>
        <v>0</v>
      </c>
      <c r="L309" s="74">
        <f t="shared" ref="L309" si="147">$L$3*K309</f>
        <v>0</v>
      </c>
      <c r="M309" s="58">
        <f t="shared" ref="M309" si="148">K309+L309</f>
        <v>0</v>
      </c>
    </row>
    <row r="310" spans="1:13" x14ac:dyDescent="0.25">
      <c r="A310" s="131">
        <v>200</v>
      </c>
      <c r="E310" s="81" t="s">
        <v>195</v>
      </c>
      <c r="F310" s="51"/>
      <c r="G310" s="82"/>
      <c r="H310" s="82"/>
      <c r="I310" s="64"/>
      <c r="J310" s="51"/>
      <c r="K310" s="65"/>
      <c r="L310" s="80"/>
      <c r="M310" s="65"/>
    </row>
    <row r="311" spans="1:13" x14ac:dyDescent="0.2">
      <c r="A311" s="131">
        <v>201</v>
      </c>
      <c r="F311" s="40" t="s">
        <v>196</v>
      </c>
      <c r="G311" s="133" t="s">
        <v>4</v>
      </c>
      <c r="H311" s="67">
        <v>10</v>
      </c>
      <c r="I311" s="116"/>
      <c r="J311" s="56"/>
      <c r="K311" s="57">
        <f>H311*I311</f>
        <v>0</v>
      </c>
      <c r="L311" s="74">
        <f t="shared" ref="L311:L312" si="149">$L$3*K311</f>
        <v>0</v>
      </c>
      <c r="M311" s="58">
        <f t="shared" ref="M311:M312" si="150">K311+L311</f>
        <v>0</v>
      </c>
    </row>
    <row r="312" spans="1:13" x14ac:dyDescent="0.2">
      <c r="A312" s="131">
        <v>202</v>
      </c>
      <c r="F312" s="115" t="s">
        <v>197</v>
      </c>
      <c r="G312" s="133" t="s">
        <v>0</v>
      </c>
      <c r="H312" s="67">
        <v>10</v>
      </c>
      <c r="I312" s="116"/>
      <c r="J312" s="56"/>
      <c r="K312" s="57">
        <f>H312*I312</f>
        <v>0</v>
      </c>
      <c r="L312" s="74">
        <f t="shared" si="149"/>
        <v>0</v>
      </c>
      <c r="M312" s="58">
        <f t="shared" si="150"/>
        <v>0</v>
      </c>
    </row>
    <row r="313" spans="1:13" x14ac:dyDescent="0.25">
      <c r="A313" s="131">
        <v>203</v>
      </c>
      <c r="E313" s="81" t="s">
        <v>198</v>
      </c>
      <c r="F313" s="51"/>
      <c r="G313" s="82"/>
      <c r="H313" s="82"/>
      <c r="I313" s="64"/>
      <c r="J313" s="51"/>
      <c r="K313" s="65"/>
      <c r="L313" s="80"/>
      <c r="M313" s="65"/>
    </row>
    <row r="314" spans="1:13" x14ac:dyDescent="0.2">
      <c r="A314" s="131">
        <v>204</v>
      </c>
      <c r="F314" s="40" t="s">
        <v>220</v>
      </c>
      <c r="G314" s="133" t="s">
        <v>0</v>
      </c>
      <c r="H314" s="67">
        <v>5</v>
      </c>
      <c r="I314" s="116"/>
      <c r="J314" s="56"/>
      <c r="K314" s="57">
        <f>H314*I314</f>
        <v>0</v>
      </c>
      <c r="L314" s="74">
        <f t="shared" ref="L314:L318" si="151">$L$3*K314</f>
        <v>0</v>
      </c>
      <c r="M314" s="58">
        <f t="shared" ref="M314:M318" si="152">K314+L314</f>
        <v>0</v>
      </c>
    </row>
    <row r="315" spans="1:13" x14ac:dyDescent="0.2">
      <c r="A315" s="131">
        <v>205</v>
      </c>
      <c r="F315" s="40" t="s">
        <v>221</v>
      </c>
      <c r="G315" s="133" t="s">
        <v>0</v>
      </c>
      <c r="H315" s="67">
        <v>1</v>
      </c>
      <c r="I315" s="116"/>
      <c r="J315" s="56"/>
      <c r="K315" s="57">
        <f>H315*I315</f>
        <v>0</v>
      </c>
      <c r="L315" s="74">
        <f t="shared" si="151"/>
        <v>0</v>
      </c>
      <c r="M315" s="58">
        <f t="shared" si="152"/>
        <v>0</v>
      </c>
    </row>
    <row r="316" spans="1:13" x14ac:dyDescent="0.2">
      <c r="A316" s="131">
        <v>206</v>
      </c>
      <c r="F316" s="40" t="s">
        <v>222</v>
      </c>
      <c r="G316" s="133" t="s">
        <v>0</v>
      </c>
      <c r="H316" s="67">
        <v>1</v>
      </c>
      <c r="I316" s="116"/>
      <c r="J316" s="56"/>
      <c r="K316" s="57">
        <f>H316*I316</f>
        <v>0</v>
      </c>
      <c r="L316" s="74">
        <f t="shared" si="151"/>
        <v>0</v>
      </c>
      <c r="M316" s="58">
        <f t="shared" si="152"/>
        <v>0</v>
      </c>
    </row>
    <row r="317" spans="1:13" x14ac:dyDescent="0.2">
      <c r="A317" s="131">
        <v>207</v>
      </c>
      <c r="F317" s="40" t="s">
        <v>223</v>
      </c>
      <c r="G317" s="133" t="s">
        <v>0</v>
      </c>
      <c r="H317" s="67">
        <v>1</v>
      </c>
      <c r="I317" s="116"/>
      <c r="J317" s="56"/>
      <c r="K317" s="57">
        <f>H317*I317</f>
        <v>0</v>
      </c>
      <c r="L317" s="74">
        <f t="shared" si="151"/>
        <v>0</v>
      </c>
      <c r="M317" s="58">
        <f t="shared" si="152"/>
        <v>0</v>
      </c>
    </row>
    <row r="318" spans="1:13" x14ac:dyDescent="0.2">
      <c r="A318" s="131">
        <v>208</v>
      </c>
      <c r="F318" s="40" t="s">
        <v>224</v>
      </c>
      <c r="G318" s="133" t="s">
        <v>0</v>
      </c>
      <c r="H318" s="67">
        <v>3</v>
      </c>
      <c r="I318" s="116"/>
      <c r="J318" s="56"/>
      <c r="K318" s="57">
        <f>H318*I318</f>
        <v>0</v>
      </c>
      <c r="L318" s="74">
        <f t="shared" si="151"/>
        <v>0</v>
      </c>
      <c r="M318" s="58">
        <f t="shared" si="152"/>
        <v>0</v>
      </c>
    </row>
    <row r="319" spans="1:13" x14ac:dyDescent="0.25">
      <c r="A319" s="131">
        <v>209</v>
      </c>
      <c r="E319" s="81" t="s">
        <v>207</v>
      </c>
      <c r="F319" s="51"/>
      <c r="G319" s="82"/>
      <c r="H319" s="82"/>
      <c r="I319" s="64"/>
      <c r="J319" s="51"/>
      <c r="K319" s="65"/>
      <c r="L319" s="80"/>
      <c r="M319" s="65"/>
    </row>
    <row r="320" spans="1:13" x14ac:dyDescent="0.2">
      <c r="A320" s="131">
        <v>210</v>
      </c>
      <c r="F320" s="40" t="s">
        <v>208</v>
      </c>
      <c r="G320" s="133" t="s">
        <v>4</v>
      </c>
      <c r="H320" s="67">
        <v>20</v>
      </c>
      <c r="I320" s="116"/>
      <c r="J320" s="56"/>
      <c r="K320" s="57">
        <f>H320*I320</f>
        <v>0</v>
      </c>
      <c r="L320" s="74">
        <f t="shared" ref="L320:L323" si="153">$L$3*K320</f>
        <v>0</v>
      </c>
      <c r="M320" s="58">
        <f t="shared" ref="M320:M323" si="154">K320+L320</f>
        <v>0</v>
      </c>
    </row>
    <row r="321" spans="1:13" x14ac:dyDescent="0.2">
      <c r="A321" s="131">
        <v>211</v>
      </c>
      <c r="F321" s="40" t="s">
        <v>209</v>
      </c>
      <c r="G321" s="133" t="s">
        <v>4</v>
      </c>
      <c r="H321" s="67">
        <v>20</v>
      </c>
      <c r="I321" s="116"/>
      <c r="J321" s="56"/>
      <c r="K321" s="57">
        <f>H321*I321</f>
        <v>0</v>
      </c>
      <c r="L321" s="74">
        <f t="shared" si="153"/>
        <v>0</v>
      </c>
      <c r="M321" s="58">
        <f t="shared" si="154"/>
        <v>0</v>
      </c>
    </row>
    <row r="322" spans="1:13" x14ac:dyDescent="0.2">
      <c r="A322" s="131">
        <v>212</v>
      </c>
      <c r="F322" s="40" t="s">
        <v>210</v>
      </c>
      <c r="G322" s="133" t="s">
        <v>4</v>
      </c>
      <c r="H322" s="67">
        <v>150</v>
      </c>
      <c r="I322" s="116"/>
      <c r="J322" s="56"/>
      <c r="K322" s="57">
        <f>H322*I322</f>
        <v>0</v>
      </c>
      <c r="L322" s="74">
        <f t="shared" si="153"/>
        <v>0</v>
      </c>
      <c r="M322" s="58">
        <f t="shared" si="154"/>
        <v>0</v>
      </c>
    </row>
    <row r="323" spans="1:13" x14ac:dyDescent="0.2">
      <c r="A323" s="131">
        <v>213</v>
      </c>
      <c r="F323" s="40" t="s">
        <v>211</v>
      </c>
      <c r="G323" s="133" t="s">
        <v>4</v>
      </c>
      <c r="H323" s="67">
        <v>150</v>
      </c>
      <c r="I323" s="116"/>
      <c r="J323" s="56"/>
      <c r="K323" s="57">
        <f>H323*I323</f>
        <v>0</v>
      </c>
      <c r="L323" s="74">
        <f t="shared" si="153"/>
        <v>0</v>
      </c>
      <c r="M323" s="58">
        <f t="shared" si="154"/>
        <v>0</v>
      </c>
    </row>
    <row r="324" spans="1:13" x14ac:dyDescent="0.25">
      <c r="A324" s="131">
        <v>214</v>
      </c>
      <c r="E324" s="81" t="s">
        <v>225</v>
      </c>
      <c r="F324" s="51"/>
      <c r="G324" s="82"/>
      <c r="H324" s="82"/>
      <c r="I324" s="64"/>
      <c r="J324" s="51"/>
      <c r="K324" s="65"/>
      <c r="L324" s="80"/>
      <c r="M324" s="65"/>
    </row>
    <row r="325" spans="1:13" x14ac:dyDescent="0.2">
      <c r="A325" s="131">
        <v>215</v>
      </c>
      <c r="F325" s="40" t="s">
        <v>226</v>
      </c>
      <c r="G325" s="133" t="s">
        <v>2</v>
      </c>
      <c r="H325" s="67">
        <v>15</v>
      </c>
      <c r="I325" s="116"/>
      <c r="J325" s="56"/>
      <c r="K325" s="57">
        <f>H325*I325</f>
        <v>0</v>
      </c>
      <c r="L325" s="74">
        <f t="shared" ref="L325:L329" si="155">$L$3*K325</f>
        <v>0</v>
      </c>
      <c r="M325" s="58">
        <f t="shared" ref="M325:M329" si="156">K325+L325</f>
        <v>0</v>
      </c>
    </row>
    <row r="326" spans="1:13" x14ac:dyDescent="0.2">
      <c r="A326" s="131">
        <v>216</v>
      </c>
      <c r="F326" s="40" t="s">
        <v>227</v>
      </c>
      <c r="G326" s="133" t="s">
        <v>2</v>
      </c>
      <c r="H326" s="67">
        <v>15</v>
      </c>
      <c r="I326" s="116"/>
      <c r="J326" s="56"/>
      <c r="K326" s="57">
        <f>H326*I326</f>
        <v>0</v>
      </c>
      <c r="L326" s="74">
        <f t="shared" si="155"/>
        <v>0</v>
      </c>
      <c r="M326" s="58">
        <f t="shared" si="156"/>
        <v>0</v>
      </c>
    </row>
    <row r="327" spans="1:13" x14ac:dyDescent="0.2">
      <c r="A327" s="131">
        <v>217</v>
      </c>
      <c r="F327" s="40" t="s">
        <v>228</v>
      </c>
      <c r="G327" s="133" t="s">
        <v>2</v>
      </c>
      <c r="H327" s="67">
        <v>15</v>
      </c>
      <c r="I327" s="116"/>
      <c r="J327" s="56"/>
      <c r="K327" s="57">
        <f>H327*I327</f>
        <v>0</v>
      </c>
      <c r="L327" s="74">
        <f t="shared" si="155"/>
        <v>0</v>
      </c>
      <c r="M327" s="58">
        <f t="shared" si="156"/>
        <v>0</v>
      </c>
    </row>
    <row r="328" spans="1:13" x14ac:dyDescent="0.2">
      <c r="A328" s="131">
        <v>218</v>
      </c>
      <c r="F328" s="40" t="s">
        <v>213</v>
      </c>
      <c r="G328" s="86" t="s">
        <v>2</v>
      </c>
      <c r="H328" s="67">
        <v>1</v>
      </c>
      <c r="I328" s="116"/>
      <c r="J328" s="56"/>
      <c r="K328" s="57">
        <f>H328*I328</f>
        <v>0</v>
      </c>
      <c r="L328" s="74">
        <f t="shared" si="155"/>
        <v>0</v>
      </c>
      <c r="M328" s="58">
        <f t="shared" si="156"/>
        <v>0</v>
      </c>
    </row>
    <row r="329" spans="1:13" x14ac:dyDescent="0.2">
      <c r="A329" s="131">
        <v>219</v>
      </c>
      <c r="F329" s="40" t="s">
        <v>214</v>
      </c>
      <c r="G329" s="86" t="s">
        <v>2</v>
      </c>
      <c r="H329" s="67">
        <v>1</v>
      </c>
      <c r="I329" s="116"/>
      <c r="J329" s="56"/>
      <c r="K329" s="57">
        <f>H329*I329</f>
        <v>0</v>
      </c>
      <c r="L329" s="74">
        <f t="shared" si="155"/>
        <v>0</v>
      </c>
      <c r="M329" s="58">
        <f t="shared" si="156"/>
        <v>0</v>
      </c>
    </row>
    <row r="330" spans="1:13" x14ac:dyDescent="0.25">
      <c r="A330" s="131">
        <v>220</v>
      </c>
      <c r="E330" s="81" t="s">
        <v>229</v>
      </c>
      <c r="F330" s="51"/>
      <c r="G330" s="82"/>
      <c r="H330" s="82"/>
      <c r="I330" s="64"/>
      <c r="J330" s="51"/>
      <c r="K330" s="65"/>
      <c r="L330" s="80"/>
      <c r="M330" s="65"/>
    </row>
    <row r="331" spans="1:13" x14ac:dyDescent="0.2">
      <c r="A331" s="131">
        <v>221</v>
      </c>
      <c r="F331" s="40" t="s">
        <v>418</v>
      </c>
      <c r="G331" s="133" t="s">
        <v>4</v>
      </c>
      <c r="H331" s="67">
        <v>3</v>
      </c>
      <c r="I331" s="116"/>
      <c r="J331" s="56"/>
      <c r="K331" s="57">
        <f>H331*I331</f>
        <v>0</v>
      </c>
      <c r="L331" s="74">
        <f t="shared" ref="L331" si="157">$L$3*K331</f>
        <v>0</v>
      </c>
      <c r="M331" s="58">
        <f t="shared" ref="M331" si="158">K331+L331</f>
        <v>0</v>
      </c>
    </row>
    <row r="332" spans="1:13" x14ac:dyDescent="0.2">
      <c r="A332" s="131">
        <v>222</v>
      </c>
      <c r="F332" s="40" t="s">
        <v>421</v>
      </c>
      <c r="G332" s="133" t="s">
        <v>4</v>
      </c>
      <c r="H332" s="67">
        <v>3</v>
      </c>
      <c r="I332" s="116"/>
      <c r="J332" s="56"/>
      <c r="K332" s="57">
        <f>H332*I332</f>
        <v>0</v>
      </c>
      <c r="L332" s="74">
        <f t="shared" ref="L332:L334" si="159">$L$3*K332</f>
        <v>0</v>
      </c>
      <c r="M332" s="58">
        <f t="shared" ref="M332:M334" si="160">K332+L332</f>
        <v>0</v>
      </c>
    </row>
    <row r="333" spans="1:13" x14ac:dyDescent="0.2">
      <c r="A333" s="131">
        <v>223</v>
      </c>
      <c r="F333" s="40" t="s">
        <v>420</v>
      </c>
      <c r="G333" s="133" t="s">
        <v>4</v>
      </c>
      <c r="H333" s="67">
        <v>1</v>
      </c>
      <c r="I333" s="116"/>
      <c r="J333" s="56"/>
      <c r="K333" s="57">
        <f>H333*I333</f>
        <v>0</v>
      </c>
      <c r="L333" s="74">
        <f t="shared" ref="L333" si="161">$L$3*K333</f>
        <v>0</v>
      </c>
      <c r="M333" s="58">
        <f t="shared" ref="M333" si="162">K333+L333</f>
        <v>0</v>
      </c>
    </row>
    <row r="334" spans="1:13" x14ac:dyDescent="0.2">
      <c r="A334" s="131">
        <v>224</v>
      </c>
      <c r="F334" s="40" t="s">
        <v>419</v>
      </c>
      <c r="G334" s="133" t="s">
        <v>4</v>
      </c>
      <c r="H334" s="67">
        <v>1</v>
      </c>
      <c r="I334" s="116"/>
      <c r="J334" s="56"/>
      <c r="K334" s="57">
        <f>H334*I334</f>
        <v>0</v>
      </c>
      <c r="L334" s="74">
        <f t="shared" si="159"/>
        <v>0</v>
      </c>
      <c r="M334" s="58">
        <f t="shared" si="160"/>
        <v>0</v>
      </c>
    </row>
    <row r="335" spans="1:13" ht="14.25" thickBot="1" x14ac:dyDescent="0.25">
      <c r="F335" s="115"/>
      <c r="G335" s="111"/>
      <c r="H335" s="124"/>
      <c r="I335" s="150"/>
      <c r="J335" s="126"/>
      <c r="K335" s="127"/>
      <c r="L335" s="128"/>
      <c r="M335" s="129"/>
    </row>
    <row r="336" spans="1:13" ht="15" x14ac:dyDescent="0.2">
      <c r="A336" s="131">
        <v>226</v>
      </c>
      <c r="C336" s="18" t="s">
        <v>138</v>
      </c>
      <c r="D336" s="18" t="s">
        <v>380</v>
      </c>
      <c r="E336" s="18"/>
      <c r="F336" s="18"/>
      <c r="G336" s="18"/>
      <c r="H336" s="18"/>
      <c r="I336" s="18"/>
      <c r="J336" s="18"/>
      <c r="K336" s="18"/>
      <c r="L336" s="18"/>
      <c r="M336" s="18"/>
    </row>
    <row r="337" spans="1:13" x14ac:dyDescent="0.25">
      <c r="A337" s="131">
        <v>227</v>
      </c>
      <c r="E337" s="81" t="s">
        <v>230</v>
      </c>
      <c r="F337" s="51"/>
      <c r="G337" s="82"/>
      <c r="H337" s="82"/>
      <c r="I337" s="64"/>
      <c r="J337" s="51"/>
      <c r="K337" s="65"/>
      <c r="L337" s="80"/>
      <c r="M337" s="65"/>
    </row>
    <row r="338" spans="1:13" x14ac:dyDescent="0.2">
      <c r="A338" s="131">
        <v>228</v>
      </c>
      <c r="E338" s="81"/>
      <c r="F338" s="40" t="s">
        <v>231</v>
      </c>
      <c r="G338" s="133" t="s">
        <v>0</v>
      </c>
      <c r="H338" s="67">
        <v>10</v>
      </c>
      <c r="I338" s="116"/>
      <c r="J338" s="56"/>
      <c r="K338" s="57">
        <f t="shared" ref="K338:K346" si="163">H338*I338</f>
        <v>0</v>
      </c>
      <c r="L338" s="74">
        <f t="shared" ref="L338:L346" si="164">$L$3*K338</f>
        <v>0</v>
      </c>
      <c r="M338" s="58">
        <f t="shared" ref="M338:M346" si="165">K338+L338</f>
        <v>0</v>
      </c>
    </row>
    <row r="339" spans="1:13" x14ac:dyDescent="0.2">
      <c r="A339" s="131">
        <v>229</v>
      </c>
      <c r="E339" s="81"/>
      <c r="F339" s="40" t="s">
        <v>232</v>
      </c>
      <c r="G339" s="133" t="s">
        <v>0</v>
      </c>
      <c r="H339" s="67">
        <v>10</v>
      </c>
      <c r="I339" s="116"/>
      <c r="J339" s="56"/>
      <c r="K339" s="57">
        <f t="shared" si="163"/>
        <v>0</v>
      </c>
      <c r="L339" s="74">
        <f t="shared" si="164"/>
        <v>0</v>
      </c>
      <c r="M339" s="58">
        <f t="shared" si="165"/>
        <v>0</v>
      </c>
    </row>
    <row r="340" spans="1:13" x14ac:dyDescent="0.2">
      <c r="A340" s="145">
        <v>230</v>
      </c>
      <c r="F340" s="40" t="s">
        <v>233</v>
      </c>
      <c r="G340" s="133" t="s">
        <v>0</v>
      </c>
      <c r="H340" s="67">
        <v>10</v>
      </c>
      <c r="I340" s="116"/>
      <c r="J340" s="56"/>
      <c r="K340" s="57">
        <f t="shared" si="163"/>
        <v>0</v>
      </c>
      <c r="L340" s="74">
        <f t="shared" si="164"/>
        <v>0</v>
      </c>
      <c r="M340" s="58">
        <f t="shared" si="165"/>
        <v>0</v>
      </c>
    </row>
    <row r="341" spans="1:13" x14ac:dyDescent="0.2">
      <c r="A341" s="131">
        <v>231</v>
      </c>
      <c r="F341" s="40" t="s">
        <v>234</v>
      </c>
      <c r="G341" s="133" t="s">
        <v>0</v>
      </c>
      <c r="H341" s="67">
        <v>1</v>
      </c>
      <c r="I341" s="116"/>
      <c r="J341" s="56"/>
      <c r="K341" s="57">
        <f t="shared" si="163"/>
        <v>0</v>
      </c>
      <c r="L341" s="74">
        <f t="shared" si="164"/>
        <v>0</v>
      </c>
      <c r="M341" s="58">
        <f t="shared" si="165"/>
        <v>0</v>
      </c>
    </row>
    <row r="342" spans="1:13" x14ac:dyDescent="0.2">
      <c r="A342" s="131">
        <v>232</v>
      </c>
      <c r="F342" s="40" t="s">
        <v>235</v>
      </c>
      <c r="G342" s="133" t="s">
        <v>0</v>
      </c>
      <c r="H342" s="67">
        <v>1</v>
      </c>
      <c r="I342" s="116"/>
      <c r="J342" s="56"/>
      <c r="K342" s="57">
        <f t="shared" si="163"/>
        <v>0</v>
      </c>
      <c r="L342" s="74">
        <f t="shared" si="164"/>
        <v>0</v>
      </c>
      <c r="M342" s="58">
        <f t="shared" si="165"/>
        <v>0</v>
      </c>
    </row>
    <row r="343" spans="1:13" x14ac:dyDescent="0.2">
      <c r="A343" s="131">
        <v>233</v>
      </c>
      <c r="F343" s="40" t="s">
        <v>236</v>
      </c>
      <c r="G343" s="133" t="s">
        <v>0</v>
      </c>
      <c r="H343" s="67">
        <v>2</v>
      </c>
      <c r="I343" s="116"/>
      <c r="J343" s="56"/>
      <c r="K343" s="57">
        <f t="shared" si="163"/>
        <v>0</v>
      </c>
      <c r="L343" s="74">
        <f t="shared" si="164"/>
        <v>0</v>
      </c>
      <c r="M343" s="58">
        <f t="shared" si="165"/>
        <v>0</v>
      </c>
    </row>
    <row r="344" spans="1:13" x14ac:dyDescent="0.2">
      <c r="A344" s="131">
        <v>234</v>
      </c>
      <c r="F344" s="40" t="s">
        <v>237</v>
      </c>
      <c r="G344" s="133" t="s">
        <v>0</v>
      </c>
      <c r="H344" s="67">
        <v>2</v>
      </c>
      <c r="I344" s="116"/>
      <c r="J344" s="56"/>
      <c r="K344" s="57">
        <f t="shared" si="163"/>
        <v>0</v>
      </c>
      <c r="L344" s="74">
        <f t="shared" si="164"/>
        <v>0</v>
      </c>
      <c r="M344" s="58">
        <f t="shared" si="165"/>
        <v>0</v>
      </c>
    </row>
    <row r="345" spans="1:13" x14ac:dyDescent="0.2">
      <c r="A345" s="131">
        <v>235</v>
      </c>
      <c r="F345" s="40" t="s">
        <v>238</v>
      </c>
      <c r="G345" s="133" t="s">
        <v>0</v>
      </c>
      <c r="H345" s="67">
        <v>15</v>
      </c>
      <c r="I345" s="116"/>
      <c r="J345" s="56"/>
      <c r="K345" s="57">
        <f t="shared" si="163"/>
        <v>0</v>
      </c>
      <c r="L345" s="74">
        <f t="shared" si="164"/>
        <v>0</v>
      </c>
      <c r="M345" s="58">
        <f t="shared" si="165"/>
        <v>0</v>
      </c>
    </row>
    <row r="346" spans="1:13" x14ac:dyDescent="0.2">
      <c r="A346" s="131">
        <v>236</v>
      </c>
      <c r="F346" s="40" t="s">
        <v>239</v>
      </c>
      <c r="G346" s="133" t="s">
        <v>0</v>
      </c>
      <c r="H346" s="67">
        <v>15</v>
      </c>
      <c r="I346" s="116"/>
      <c r="J346" s="56"/>
      <c r="K346" s="57">
        <f t="shared" si="163"/>
        <v>0</v>
      </c>
      <c r="L346" s="74">
        <f t="shared" si="164"/>
        <v>0</v>
      </c>
      <c r="M346" s="58">
        <f t="shared" si="165"/>
        <v>0</v>
      </c>
    </row>
    <row r="347" spans="1:13" x14ac:dyDescent="0.25">
      <c r="E347" s="81" t="s">
        <v>381</v>
      </c>
      <c r="F347" s="51"/>
      <c r="G347" s="82"/>
      <c r="H347" s="82"/>
      <c r="I347" s="64"/>
      <c r="J347" s="51"/>
      <c r="K347" s="65"/>
      <c r="L347" s="80"/>
      <c r="M347" s="65"/>
    </row>
    <row r="348" spans="1:13" x14ac:dyDescent="0.2">
      <c r="A348" s="131">
        <v>237</v>
      </c>
      <c r="F348" s="40" t="s">
        <v>383</v>
      </c>
      <c r="G348" s="133" t="s">
        <v>0</v>
      </c>
      <c r="H348" s="67">
        <v>15</v>
      </c>
      <c r="I348" s="116"/>
      <c r="J348" s="56"/>
      <c r="K348" s="57">
        <f t="shared" ref="K348:K355" si="166">H348*I348</f>
        <v>0</v>
      </c>
      <c r="L348" s="74">
        <f t="shared" ref="L348:L350" si="167">$L$3*K348</f>
        <v>0</v>
      </c>
      <c r="M348" s="58">
        <f t="shared" ref="M348:M350" si="168">K348+L348</f>
        <v>0</v>
      </c>
    </row>
    <row r="349" spans="1:13" x14ac:dyDescent="0.2">
      <c r="A349" s="131">
        <v>238</v>
      </c>
      <c r="F349" s="40" t="s">
        <v>384</v>
      </c>
      <c r="G349" s="133" t="s">
        <v>0</v>
      </c>
      <c r="H349" s="67">
        <v>15</v>
      </c>
      <c r="I349" s="116"/>
      <c r="J349" s="56"/>
      <c r="K349" s="57">
        <f t="shared" si="166"/>
        <v>0</v>
      </c>
      <c r="L349" s="74">
        <f t="shared" ref="L349" si="169">$L$3*K349</f>
        <v>0</v>
      </c>
      <c r="M349" s="58">
        <f t="shared" ref="M349" si="170">K349+L349</f>
        <v>0</v>
      </c>
    </row>
    <row r="350" spans="1:13" x14ac:dyDescent="0.2">
      <c r="A350" s="131">
        <v>239</v>
      </c>
      <c r="F350" s="40" t="s">
        <v>385</v>
      </c>
      <c r="G350" s="133" t="s">
        <v>0</v>
      </c>
      <c r="H350" s="67">
        <v>15</v>
      </c>
      <c r="I350" s="116"/>
      <c r="J350" s="56"/>
      <c r="K350" s="57">
        <f t="shared" si="166"/>
        <v>0</v>
      </c>
      <c r="L350" s="74">
        <f t="shared" si="167"/>
        <v>0</v>
      </c>
      <c r="M350" s="58">
        <f t="shared" si="168"/>
        <v>0</v>
      </c>
    </row>
    <row r="351" spans="1:13" x14ac:dyDescent="0.2">
      <c r="A351" s="131">
        <v>240</v>
      </c>
      <c r="F351" s="40" t="s">
        <v>386</v>
      </c>
      <c r="G351" s="133" t="s">
        <v>0</v>
      </c>
      <c r="H351" s="67">
        <v>15</v>
      </c>
      <c r="I351" s="116"/>
      <c r="J351" s="56"/>
      <c r="K351" s="57">
        <f t="shared" si="166"/>
        <v>0</v>
      </c>
      <c r="L351" s="74">
        <f t="shared" ref="L351:L352" si="171">$L$3*K351</f>
        <v>0</v>
      </c>
      <c r="M351" s="58">
        <f t="shared" ref="M351:M352" si="172">K351+L351</f>
        <v>0</v>
      </c>
    </row>
    <row r="352" spans="1:13" x14ac:dyDescent="0.2">
      <c r="A352" s="131">
        <v>241</v>
      </c>
      <c r="F352" s="40" t="s">
        <v>382</v>
      </c>
      <c r="G352" s="133" t="s">
        <v>0</v>
      </c>
      <c r="H352" s="67">
        <v>15</v>
      </c>
      <c r="I352" s="116"/>
      <c r="J352" s="56"/>
      <c r="K352" s="57">
        <f t="shared" si="166"/>
        <v>0</v>
      </c>
      <c r="L352" s="74">
        <f t="shared" si="171"/>
        <v>0</v>
      </c>
      <c r="M352" s="58">
        <f t="shared" si="172"/>
        <v>0</v>
      </c>
    </row>
    <row r="353" spans="1:13" x14ac:dyDescent="0.2">
      <c r="A353" s="131">
        <v>242</v>
      </c>
      <c r="F353" s="40" t="s">
        <v>387</v>
      </c>
      <c r="G353" s="133" t="s">
        <v>0</v>
      </c>
      <c r="H353" s="67">
        <v>15</v>
      </c>
      <c r="I353" s="116"/>
      <c r="J353" s="56"/>
      <c r="K353" s="57">
        <f t="shared" si="166"/>
        <v>0</v>
      </c>
      <c r="L353" s="74">
        <f t="shared" ref="L353" si="173">$L$3*K353</f>
        <v>0</v>
      </c>
      <c r="M353" s="58">
        <f t="shared" ref="M353" si="174">K353+L353</f>
        <v>0</v>
      </c>
    </row>
    <row r="354" spans="1:13" x14ac:dyDescent="0.2">
      <c r="A354" s="131">
        <v>243</v>
      </c>
      <c r="F354" s="40" t="s">
        <v>388</v>
      </c>
      <c r="G354" s="133" t="s">
        <v>0</v>
      </c>
      <c r="H354" s="67">
        <v>15</v>
      </c>
      <c r="I354" s="116"/>
      <c r="J354" s="56"/>
      <c r="K354" s="57">
        <f t="shared" si="166"/>
        <v>0</v>
      </c>
      <c r="L354" s="74">
        <f t="shared" ref="L354" si="175">$L$3*K354</f>
        <v>0</v>
      </c>
      <c r="M354" s="58">
        <f t="shared" ref="M354" si="176">K354+L354</f>
        <v>0</v>
      </c>
    </row>
    <row r="355" spans="1:13" x14ac:dyDescent="0.2">
      <c r="A355" s="131">
        <v>244</v>
      </c>
      <c r="F355" s="40" t="s">
        <v>389</v>
      </c>
      <c r="G355" s="133" t="s">
        <v>0</v>
      </c>
      <c r="H355" s="67">
        <v>15</v>
      </c>
      <c r="I355" s="116"/>
      <c r="J355" s="56"/>
      <c r="K355" s="57">
        <f t="shared" si="166"/>
        <v>0</v>
      </c>
      <c r="L355" s="74">
        <f t="shared" ref="L355" si="177">$L$3*K355</f>
        <v>0</v>
      </c>
      <c r="M355" s="58">
        <f t="shared" ref="M355" si="178">K355+L355</f>
        <v>0</v>
      </c>
    </row>
    <row r="356" spans="1:13" x14ac:dyDescent="0.25">
      <c r="E356" s="81" t="s">
        <v>193</v>
      </c>
      <c r="F356" s="51"/>
      <c r="G356" s="82"/>
      <c r="H356" s="82"/>
      <c r="I356" s="64"/>
      <c r="J356" s="51"/>
      <c r="K356" s="65"/>
      <c r="L356" s="80"/>
      <c r="M356" s="65"/>
    </row>
    <row r="357" spans="1:13" x14ac:dyDescent="0.2">
      <c r="A357" s="131">
        <v>245</v>
      </c>
      <c r="F357" s="40" t="s">
        <v>240</v>
      </c>
      <c r="G357" s="133" t="s">
        <v>0</v>
      </c>
      <c r="H357" s="67">
        <v>10</v>
      </c>
      <c r="I357" s="116"/>
      <c r="J357" s="56"/>
      <c r="K357" s="57">
        <f>H357*I357</f>
        <v>0</v>
      </c>
      <c r="L357" s="74">
        <f t="shared" ref="L357:L358" si="179">$L$3*K357</f>
        <v>0</v>
      </c>
      <c r="M357" s="58">
        <f t="shared" ref="M357:M358" si="180">K357+L357</f>
        <v>0</v>
      </c>
    </row>
    <row r="358" spans="1:13" x14ac:dyDescent="0.2">
      <c r="A358" s="131">
        <v>246</v>
      </c>
      <c r="F358" s="40" t="s">
        <v>241</v>
      </c>
      <c r="G358" s="133" t="s">
        <v>0</v>
      </c>
      <c r="H358" s="67">
        <v>5</v>
      </c>
      <c r="I358" s="116"/>
      <c r="J358" s="56"/>
      <c r="K358" s="57">
        <f>H358*I358</f>
        <v>0</v>
      </c>
      <c r="L358" s="74">
        <f t="shared" si="179"/>
        <v>0</v>
      </c>
      <c r="M358" s="58">
        <f t="shared" si="180"/>
        <v>0</v>
      </c>
    </row>
    <row r="359" spans="1:13" x14ac:dyDescent="0.2">
      <c r="F359" s="115"/>
      <c r="G359" s="111"/>
      <c r="H359" s="124"/>
      <c r="I359" s="150"/>
      <c r="J359" s="126"/>
      <c r="K359" s="127"/>
      <c r="L359" s="128"/>
      <c r="M359" s="129"/>
    </row>
    <row r="361" spans="1:13" x14ac:dyDescent="0.25">
      <c r="A361" s="131">
        <v>247</v>
      </c>
      <c r="D361" s="71"/>
      <c r="E361" s="84"/>
      <c r="F361" s="19"/>
      <c r="G361" s="20"/>
      <c r="H361" s="20"/>
      <c r="I361" s="21" t="s">
        <v>242</v>
      </c>
      <c r="J361" s="22"/>
      <c r="K361" s="32">
        <f>SUM(K357:K360,K348:K355,K338:K346,K331:K334,K325:K329,K320:K323,K314:K318,K311:K312,K309,K305,K303,K301,K300,K299,K265:K297)</f>
        <v>0</v>
      </c>
      <c r="L361" s="122">
        <f>SUM(L265:L358)</f>
        <v>0</v>
      </c>
      <c r="M361" s="33">
        <f>SUM(M265:M358)</f>
        <v>0</v>
      </c>
    </row>
    <row r="362" spans="1:13" x14ac:dyDescent="0.25">
      <c r="A362" s="131">
        <v>248</v>
      </c>
      <c r="B362" s="96"/>
      <c r="C362" s="37"/>
      <c r="D362" s="37"/>
      <c r="E362" s="37"/>
      <c r="F362" s="39"/>
      <c r="G362" s="38"/>
      <c r="H362" s="38"/>
      <c r="I362" s="35" t="s">
        <v>19</v>
      </c>
      <c r="J362" s="37"/>
      <c r="K362" s="37"/>
      <c r="L362" s="77"/>
      <c r="M362" s="34"/>
    </row>
    <row r="364" spans="1:13" thickBot="1" x14ac:dyDescent="0.25">
      <c r="A364" s="131">
        <v>249</v>
      </c>
      <c r="K364" s="99" t="s">
        <v>17</v>
      </c>
      <c r="L364" s="100" t="s">
        <v>13</v>
      </c>
      <c r="M364" s="101" t="s">
        <v>18</v>
      </c>
    </row>
    <row r="365" spans="1:13" ht="14.25" thickBot="1" x14ac:dyDescent="0.3">
      <c r="A365" s="131">
        <v>250</v>
      </c>
      <c r="B365" s="102"/>
      <c r="C365" s="103"/>
      <c r="D365" s="104"/>
      <c r="E365" s="104"/>
      <c r="F365" s="105"/>
      <c r="G365" s="106"/>
      <c r="H365" s="106"/>
      <c r="I365" s="107" t="s">
        <v>81</v>
      </c>
      <c r="J365" s="108"/>
      <c r="K365" s="109">
        <f>SUM(K361,K259,K239,K206,K157,K71)</f>
        <v>0</v>
      </c>
      <c r="L365" s="146">
        <f>SUM(K365,L361,L259,L239,L206,L157,L71)</f>
        <v>0</v>
      </c>
      <c r="M365" s="110">
        <f>SUM(M361,M259,M239,M206,M157,M71)</f>
        <v>0</v>
      </c>
    </row>
  </sheetData>
  <mergeCells count="3">
    <mergeCell ref="D244:F244"/>
    <mergeCell ref="C74:M74"/>
    <mergeCell ref="C161:M161"/>
  </mergeCells>
  <pageMargins left="0.25" right="0.25" top="0.75" bottom="0.75" header="0.3" footer="0.3"/>
  <pageSetup paperSize="8" scale="54" fitToHeight="1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B9C6E25A162843BF284FEF816DB2A5" ma:contentTypeVersion="11" ma:contentTypeDescription="Create a new document." ma:contentTypeScope="" ma:versionID="98e854e6a806adfef1dd042efa7d5d5e">
  <xsd:schema xmlns:xsd="http://www.w3.org/2001/XMLSchema" xmlns:xs="http://www.w3.org/2001/XMLSchema" xmlns:p="http://schemas.microsoft.com/office/2006/metadata/properties" xmlns:ns3="fbe90d2e-25e1-4d0e-a2e6-0ac20ecdf3ef" xmlns:ns4="fdaf11be-9bdc-46bd-bca4-a8873be25aba" targetNamespace="http://schemas.microsoft.com/office/2006/metadata/properties" ma:root="true" ma:fieldsID="d3d48d2142a80b82279e96b294799ae3" ns3:_="" ns4:_="">
    <xsd:import namespace="fbe90d2e-25e1-4d0e-a2e6-0ac20ecdf3ef"/>
    <xsd:import namespace="fdaf11be-9bdc-46bd-bca4-a8873be25aba"/>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Location" minOccurs="0"/>
                <xsd:element ref="ns4:SharedWithUsers" minOccurs="0"/>
                <xsd:element ref="ns4:SharedWithDetails" minOccurs="0"/>
                <xsd:element ref="ns4:SharingHintHash"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e90d2e-25e1-4d0e-a2e6-0ac20ecdf3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daf11be-9bdc-46bd-bca4-a8873be25ab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1BB1CF-4D90-4B70-9CE5-E4E9F200FC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e90d2e-25e1-4d0e-a2e6-0ac20ecdf3ef"/>
    <ds:schemaRef ds:uri="fdaf11be-9bdc-46bd-bca4-a8873be25a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A47F98-4530-41AE-9F52-6A898D353E01}">
  <ds:schemaRefs>
    <ds:schemaRef ds:uri="http://www.w3.org/XML/1998/namespace"/>
    <ds:schemaRef ds:uri="http://purl.org/dc/dcmitype/"/>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 ds:uri="http://purl.org/dc/terms/"/>
    <ds:schemaRef ds:uri="fdaf11be-9bdc-46bd-bca4-a8873be25aba"/>
    <ds:schemaRef ds:uri="fbe90d2e-25e1-4d0e-a2e6-0ac20ecdf3ef"/>
    <ds:schemaRef ds:uri="http://purl.org/dc/elements/1.1/"/>
  </ds:schemaRefs>
</ds:datastoreItem>
</file>

<file path=customXml/itemProps3.xml><?xml version="1.0" encoding="utf-8"?>
<ds:datastoreItem xmlns:ds="http://schemas.openxmlformats.org/officeDocument/2006/customXml" ds:itemID="{C39968DC-4586-4B22-B87C-6BC8F1C7FE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vt:lpstr>
      <vt:lpstr>DQE!Zone_d_impression</vt:lpstr>
    </vt:vector>
  </TitlesOfParts>
  <Company>Musée d'Orsay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CHALANDARD Benoit</dc:creator>
  <cp:lastModifiedBy>FABRE Estelle</cp:lastModifiedBy>
  <cp:lastPrinted>2021-09-14T13:46:26Z</cp:lastPrinted>
  <dcterms:created xsi:type="dcterms:W3CDTF">2017-06-07T08:07:13Z</dcterms:created>
  <dcterms:modified xsi:type="dcterms:W3CDTF">2026-03-13T09:50:15Z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0x0101007CB9C6E25A162843BF284FEF816DB2A5</vt:lpwstr>
  </property>
</Properties>
</file>